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L_TP3400.PR.0028\"/>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6"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эфф'!$A$1:$AV$98</definedName>
    <definedName name="_xlnm.Print_Area" localSheetId="8">'6.1. Паспорт сетевой график'!$A$1:$L$54</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25" l="1"/>
  <c r="A9" i="25"/>
  <c r="A12" i="25"/>
  <c r="A15" i="25"/>
  <c r="C49" i="7" l="1"/>
  <c r="C48" i="7"/>
  <c r="G35" i="16" l="1"/>
  <c r="H37" i="16" s="1"/>
  <c r="G37" i="16" s="1"/>
  <c r="H32" i="16" s="1"/>
  <c r="G31" i="16"/>
  <c r="H33" i="16" l="1"/>
  <c r="G33" i="16" s="1"/>
  <c r="H39" i="16"/>
  <c r="H53" i="16" l="1"/>
  <c r="G53" i="16"/>
  <c r="H50" i="16"/>
  <c r="G50" i="16"/>
  <c r="H49" i="16"/>
  <c r="G49" i="16"/>
  <c r="H47" i="16"/>
  <c r="G47" i="16"/>
  <c r="H44" i="16"/>
  <c r="G44" i="16"/>
  <c r="H43" i="16"/>
  <c r="G43" i="16"/>
  <c r="H42" i="16"/>
  <c r="G42" i="16"/>
  <c r="H40" i="16"/>
  <c r="G40" i="16"/>
  <c r="B24" i="23" l="1"/>
  <c r="A5" i="23" l="1"/>
  <c r="C27" i="6" l="1"/>
  <c r="D39" i="16" l="1"/>
  <c r="C42" i="16" s="1"/>
  <c r="D42" i="16" s="1"/>
  <c r="C32" i="16"/>
  <c r="D32" i="16" s="1"/>
  <c r="C33" i="16" s="1"/>
  <c r="D33" i="16" s="1"/>
  <c r="C37" i="16" s="1"/>
  <c r="D37" i="16" s="1"/>
  <c r="C35" i="16" s="1"/>
  <c r="D35" i="16" s="1"/>
  <c r="D31" i="16"/>
  <c r="C40" i="16" l="1"/>
  <c r="D40" i="16" s="1"/>
  <c r="C43" i="16" s="1"/>
  <c r="D43" i="16" s="1"/>
  <c r="C44" i="16" s="1"/>
  <c r="D44" i="16" s="1"/>
  <c r="C47" i="16" s="1"/>
  <c r="D47" i="16" s="1"/>
  <c r="C49" i="16" s="1"/>
  <c r="D49" i="16" s="1"/>
  <c r="C50" i="16" s="1"/>
  <c r="D50" i="16" s="1"/>
  <c r="C53" i="16" s="1"/>
  <c r="D53" i="16" s="1"/>
  <c r="A14" i="26" l="1"/>
  <c r="A11" i="26"/>
  <c r="A5" i="5" l="1"/>
  <c r="A5" i="16"/>
  <c r="A5" i="10"/>
  <c r="A4" i="17"/>
  <c r="A5" i="6"/>
  <c r="A12" i="14"/>
  <c r="A5" i="14"/>
  <c r="A6" i="13"/>
  <c r="A4" i="12"/>
  <c r="A15" i="5" l="1"/>
  <c r="A12" i="5"/>
  <c r="A12" i="23" s="1"/>
  <c r="A9" i="5"/>
  <c r="A9" i="23" s="1"/>
  <c r="A15" i="16"/>
  <c r="A12" i="16"/>
  <c r="A9" i="16"/>
  <c r="A15" i="10"/>
  <c r="A12" i="10"/>
  <c r="A9" i="10"/>
  <c r="A14" i="17"/>
  <c r="A11" i="17"/>
  <c r="A8" i="17"/>
  <c r="A15" i="6"/>
  <c r="A12" i="6"/>
  <c r="A9" i="6"/>
  <c r="A15" i="14"/>
  <c r="A9" i="14"/>
  <c r="A16" i="13"/>
  <c r="A13" i="13"/>
  <c r="A10" i="13"/>
  <c r="A14" i="12"/>
  <c r="A11" i="12"/>
  <c r="A8" i="12"/>
  <c r="A15" i="23" l="1"/>
  <c r="B20"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<sst xmlns="http://schemas.openxmlformats.org/spreadsheetml/2006/main" count="1193" uniqueCount="641">
  <si>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</si>
  <si>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</si>
  <si>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</si>
  <si>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</si>
  <si>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</si>
  <si>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</si>
  <si>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</si>
  <si>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</si>
  <si>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</si>
  <si>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</si>
  <si>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</si>
  <si>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</si>
  <si>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</si>
  <si>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</si>
  <si>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</si>
  <si>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</si>
  <si>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</si>
  <si>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</si>
  <si>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</si>
  <si>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</si>
  <si>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</si>
  <si>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</si>
  <si>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</si>
  <si>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</si>
  <si>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</si>
  <si>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</si>
  <si>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</si>
  <si>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</si>
  <si>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</si>
  <si>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</si>
  <si>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</si>
  <si>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</si>
  <si>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</si>
  <si>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</si>
  <si>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</si>
  <si>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</si>
  <si>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</si>
  <si>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</si>
  <si>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</si>
  <si>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</si>
  <si>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</si>
  <si>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</si>
  <si>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</si>
  <si>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</si>
  <si>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</si>
  <si>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</si>
  <si>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</si>
  <si>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</si>
  <si>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</si>
  <si>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</si>
  <si>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</si>
  <si>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</si>
  <si>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</si>
  <si>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</si>
  <si>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</si>
  <si>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</si>
  <si>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</si>
  <si>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</si>
  <si>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</si>
  <si>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</si>
  <si>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</si>
  <si>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</si>
  <si>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</si>
  <si>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</si>
  <si>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</si>
  <si>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</si>
  <si>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</si>
  <si>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</si>
  <si>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</si>
  <si>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</si>
  <si>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</si>
  <si>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</si>
  <si>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</si>
  <si>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</si>
  <si>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</si>
  <si>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</si>
  <si>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</si>
  <si>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</si>
  <si>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</si>
  <si>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</si>
  <si>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</si>
  <si>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</si>
  <si>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</si>
  <si>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</si>
  <si>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</si>
  <si>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</si>
  <si>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</si>
  <si>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</si>
  <si>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</si>
  <si>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</si>
  <si>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</si>
  <si>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</si>
  <si>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</si>
  <si>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</si>
  <si>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</si>
  <si>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</si>
  <si>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</si>
  <si>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</si>
  <si>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</si>
  <si>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</si>
  <si>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</si>
  <si>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</si>
  <si>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</si>
  <si>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</si>
  <si>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</si>
  <si>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</si>
  <si>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</si>
  <si>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</si>
  <si>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</si>
  <si>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</si>
  <si>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</si>
  <si>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</si>
  <si>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</si>
  <si>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</si>
  <si>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</si>
  <si>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</si>
  <si>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</si>
  <si>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</si>
  <si>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</si>
  <si>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</si>
  <si>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</si>
  <si>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</si>
  <si>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</si>
  <si>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</si>
  <si>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</si>
  <si>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</si>
  <si>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</si>
  <si>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</si>
  <si>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</si>
  <si>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</si>
  <si>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</si>
  <si>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</si>
  <si>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</si>
  <si>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</si>
  <si>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</si>
  <si>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</si>
  <si>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</si>
  <si>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</si>
  <si>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</si>
  <si>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</si>
  <si>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</si>
  <si>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</si>
  <si>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</si>
  <si>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</si>
  <si>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</si>
  <si>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</si>
  <si>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</si>
  <si>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</si>
  <si>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</si>
  <si>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</si>
  <si>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</si>
  <si>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</si>
  <si>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</si>
  <si>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</si>
  <si>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</si>
  <si>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</si>
  <si>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</si>
  <si>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</si>
  <si>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</si>
  <si>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</si>
  <si>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</si>
  <si>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</si>
  <si>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</si>
  <si>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</si>
  <si>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</si>
  <si>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</si>
  <si>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</si>
  <si>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</si>
  <si>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</si>
  <si>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</si>
  <si>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</si>
  <si>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</si>
  <si>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</si>
  <si>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</si>
  <si>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</si>
  <si>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</si>
  <si>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</si>
  <si>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</si>
  <si>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</si>
  <si>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</si>
  <si>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</si>
  <si>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</si>
  <si>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</si>
  <si>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</si>
  <si>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</si>
  <si>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</si>
  <si>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</si>
  <si>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</si>
  <si>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</si>
  <si>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</si>
  <si>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</si>
  <si>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</si>
  <si>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</si>
  <si>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</si>
  <si>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</si>
  <si>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</si>
  <si>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</si>
  <si>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</si>
  <si>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</si>
  <si>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</si>
  <si>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</si>
  <si>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</si>
  <si>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</si>
  <si>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</si>
  <si>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</si>
  <si>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</si>
  <si>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</si>
  <si>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</si>
  <si>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</si>
  <si>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</si>
  <si>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</si>
  <si>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</si>
  <si>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</si>
  <si>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</si>
  <si>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</si>
  <si>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</si>
  <si>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</si>
  <si>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</si>
  <si>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</si>
  <si>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</si>
  <si>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</si>
  <si>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</si>
  <si>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</si>
  <si>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</si>
  <si>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</si>
  <si>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</si>
  <si>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</si>
  <si>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</si>
  <si>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</si>
  <si>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</si>
  <si>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</si>
  <si>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</si>
  <si>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</si>
  <si>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</si>
  <si>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</si>
  <si>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</si>
  <si>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</si>
  <si>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</si>
  <si>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</si>
  <si>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</si>
  <si>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</si>
  <si>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</si>
  <si>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</si>
  <si>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</si>
  <si>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</si>
  <si>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</si>
  <si>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</si>
  <si>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</si>
  <si>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</si>
  <si>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</si>
  <si>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</si>
  <si>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</si>
  <si>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</si>
  <si>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</si>
  <si>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</si>
  <si>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</si>
  <si>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</si>
  <si>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</si>
  <si>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</si>
  <si>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</si>
  <si>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</si>
  <si>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</si>
  <si>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</si>
  <si>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</si>
  <si>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</si>
  <si>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</si>
  <si>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</si>
  <si>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</si>
  <si>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</si>
  <si>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</si>
  <si>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</si>
  <si>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</si>
  <si>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</si>
  <si>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</si>
  <si>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</si>
  <si>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</si>
  <si>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</si>
  <si>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</si>
  <si>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</si>
  <si>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</si>
  <si>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</si>
  <si>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</si>
  <si>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</si>
  <si>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</si>
  <si>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</si>
  <si>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</si>
  <si>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</si>
  <si>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</si>
  <si>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</si>
  <si>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</si>
  <si>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</si>
  <si>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</si>
  <si>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</si>
  <si>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</si>
  <si>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</si>
  <si>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</si>
  <si>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</si>
  <si>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</si>
  <si>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</si>
  <si>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</si>
  <si>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</si>
  <si>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</si>
  <si>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</si>
  <si>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</si>
  <si>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</si>
  <si>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</si>
  <si>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</si>
  <si>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</si>
  <si>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</si>
  <si>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</si>
  <si>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</si>
  <si>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</si>
  <si>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</si>
  <si>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</si>
  <si>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</si>
  <si>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</si>
  <si>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</si>
  <si>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</si>
  <si>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</si>
  <si>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</si>
  <si>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</si>
  <si>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</si>
  <si>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</si>
  <si>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</si>
  <si>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</si>
  <si>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</si>
  <si>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</si>
  <si>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</si>
  <si>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</si>
  <si>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</si>
  <si>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</si>
  <si>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</si>
  <si>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</si>
  <si>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</si>
  <si>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</si>
  <si>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</si>
  <si>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</si>
  <si>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</si>
  <si>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</si>
  <si>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</si>
  <si>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</si>
  <si>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</si>
  <si>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</si>
  <si>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</si>
  <si>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</si>
  <si>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</si>
  <si>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</si>
  <si>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</si>
  <si>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</si>
  <si>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</si>
  <si>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</si>
  <si>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</si>
  <si>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</si>
  <si>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</si>
  <si>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</si>
  <si>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</si>
  <si>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</si>
  <si>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</si>
  <si>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</si>
  <si>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</si>
  <si>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</si>
  <si>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</si>
  <si>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</si>
  <si>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</si>
  <si>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</si>
  <si>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</si>
  <si>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</si>
  <si>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</si>
  <si>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</si>
  <si>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</si>
  <si>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</si>
  <si>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</si>
  <si>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</si>
  <si>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</si>
  <si>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</si>
  <si>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</si>
  <si>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</si>
  <si>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</si>
  <si>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</si>
  <si>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</si>
  <si>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</si>
  <si>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</si>
  <si>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</si>
  <si>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</si>
  <si>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</si>
  <si>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</si>
  <si>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</si>
  <si>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</si>
  <si>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</si>
  <si>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</si>
  <si>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</si>
  <si>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</si>
  <si>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</si>
  <si>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</si>
  <si>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</si>
  <si>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</si>
  <si>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</si>
  <si>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</si>
  <si>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</si>
  <si>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</si>
  <si>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</si>
  <si>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</si>
  <si>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</si>
  <si>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</si>
  <si>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</si>
  <si>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</si>
  <si>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</si>
  <si>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</si>
  <si>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</si>
  <si>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</si>
  <si>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</si>
  <si>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</si>
  <si>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</si>
  <si>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</si>
  <si>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</si>
  <si>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</si>
  <si>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</si>
  <si>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</si>
  <si>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</si>
  <si>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</si>
  <si>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</si>
  <si>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</si>
  <si>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</si>
  <si>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</si>
  <si>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</si>
  <si>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</si>
  <si>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</si>
  <si>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</si>
  <si>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</si>
  <si>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</si>
  <si>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</si>
  <si>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</si>
  <si>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</si>
  <si>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</si>
  <si>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</si>
  <si>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</si>
  <si>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</si>
  <si>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</si>
  <si>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</si>
  <si>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</si>
  <si>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</si>
  <si>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</si>
  <si>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</si>
  <si>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</si>
  <si>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</si>
  <si>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</si>
  <si>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</si>
  <si>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</si>
  <si>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</si>
  <si>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</si>
  <si>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</si>
  <si>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</si>
  <si>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</si>
  <si>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</si>
  <si>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</si>
  <si>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</si>
  <si>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</si>
  <si>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</si>
  <si>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</si>
  <si>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</si>
  <si>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</si>
  <si>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</si>
  <si>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</si>
  <si>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</si>
  <si>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</si>
  <si>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</si>
  <si>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</si>
  <si>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</si>
  <si>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</si>
  <si>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</si>
  <si>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</si>
  <si>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</si>
  <si>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</si>
  <si>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</si>
  <si>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При реализации инвестиционного проекта увеличивается объем передаваемой информации с энергообъектов. Повышается контроль  за производственным процессом. Снижаются простои в связи уменьшением времени и достоверности передачи информации ,влекущие за собой нарушение энергоснабжения. Понижается потребность в ремонте оборудования, что влечёт уменьшение затрат на ремонт.</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</si>
  <si>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</si>
  <si>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</si>
  <si>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</si>
  <si>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</si>
  <si>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</si>
  <si>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</si>
  <si>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</si>
  <si>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</si>
  <si>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</si>
  <si>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</si>
  <si>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</si>
  <si>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</si>
  <si>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</si>
  <si>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</si>
  <si>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</si>
  <si>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</si>
  <si>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</si>
  <si>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</si>
  <si>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</si>
  <si>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</si>
  <si>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</si>
  <si>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</si>
  <si>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</si>
  <si>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</si>
  <si>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</si>
  <si>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не применимо</t>
  </si>
  <si>
    <t>нд; 0,95; 1,24; 4,15; нд</t>
  </si>
  <si>
    <t>1 шт.</t>
  </si>
  <si>
    <t>Тюменская область, Упоровский район</t>
  </si>
  <si>
    <t>3.2.4.2 Реконструкция, модернизация, техническое перевооружение</t>
  </si>
  <si>
    <t>П</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</si>
  <si>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</si>
  <si>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2.26474 млн.руб/шт.</t>
  </si>
  <si>
    <t>L_TP3400.PR.0028</t>
  </si>
  <si>
    <t>Год раскрытия информации: 2022 год</t>
  </si>
  <si>
    <t xml:space="preserve">Факт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</si>
  <si>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</si>
  <si>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</si>
  <si>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</si>
  <si>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</si>
  <si>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</si>
  <si>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</si>
  <si>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</si>
  <si>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</si>
  <si>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</si>
  <si>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</si>
  <si>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</si>
  <si>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</si>
  <si>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</si>
  <si>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</si>
  <si>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</si>
  <si>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</si>
  <si>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</si>
  <si>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</si>
  <si>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</si>
  <si>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</si>
  <si>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</si>
  <si>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</si>
  <si>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</si>
  <si>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</si>
  <si>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</si>
  <si>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</si>
  <si>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</si>
  <si>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</si>
  <si>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</si>
  <si>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</si>
  <si>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</si>
  <si>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</si>
  <si>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</si>
  <si>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</si>
  <si>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</si>
  <si>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</si>
  <si>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</si>
  <si>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</si>
  <si>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</si>
  <si>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</si>
  <si>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</si>
  <si>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</si>
  <si>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</si>
  <si>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</si>
  <si>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</si>
  <si>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</si>
  <si>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</si>
  <si>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</si>
  <si>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</si>
  <si>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</si>
  <si>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</si>
  <si>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</si>
  <si>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</si>
  <si>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</si>
  <si>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</si>
  <si>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</si>
  <si>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</si>
  <si>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</si>
  <si>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</si>
  <si>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</si>
  <si>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</si>
  <si>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</si>
  <si>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</si>
  <si>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</si>
  <si>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</si>
  <si>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</si>
  <si>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</si>
  <si>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</si>
  <si>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</si>
  <si>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</si>
  <si>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</si>
  <si>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</si>
  <si>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</si>
  <si>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</si>
  <si>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</si>
  <si>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</si>
  <si>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</si>
  <si>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</si>
  <si>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</si>
  <si>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</si>
  <si>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</si>
  <si>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Оснащение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Выполнение программы модернизации и расширения ССПИ на подстанциях АО "Россети Тюмень" на период с 2021 по 2025 год</t>
  </si>
  <si>
    <t>Тюменская область</t>
  </si>
  <si>
    <t>Год раскрытия информации: 2023 год</t>
  </si>
  <si>
    <t>объем заключенного договора PD01.3000.2022.3748 от 24.11.2022 . АО "Тюменьэнерго Инжиниринг"    в ценах 2022 года с НДС, млн. руб</t>
  </si>
  <si>
    <t xml:space="preserve"> АО "РОССЕТИ ТЮМЕНЬ" Тюменские ЭС</t>
  </si>
  <si>
    <t xml:space="preserve"> АО "Тюменьэнерго Инжиниринг"</t>
  </si>
  <si>
    <t>- подрядчики</t>
  </si>
  <si>
    <t>Выполнение проектных  работ по модернизации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
Южного ТПО филиала АО "Россети Тюмень" Тюменские электрические сети</t>
  </si>
  <si>
    <t>Реконструкция и техперевооружение электросетевых объектов</t>
  </si>
  <si>
    <t>Филиал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</si>
  <si>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</si>
  <si>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</si>
  <si>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</si>
  <si>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</si>
  <si>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</si>
  <si>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</si>
  <si>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</si>
  <si>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</si>
  <si>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12.2023</t>
  </si>
  <si>
    <t>АО "Тюменьэнерго Инжиниринг"</t>
  </si>
  <si>
    <t>ПИР</t>
  </si>
  <si>
    <t>ООО "Тех-Комплект"</t>
  </si>
  <si>
    <t>ООО "Арктик Телеком"</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</si>
  <si>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</si>
  <si>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 xml:space="preserve">Факт 2022 года </t>
  </si>
  <si>
    <t>по состоянию на 01.01.2023</t>
  </si>
  <si>
    <t>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 Финансирование - 22.64744 млн.руб. с НДС</t>
  </si>
  <si>
    <t>Срок реализации не подошел</t>
  </si>
  <si>
    <t>Проблемные вопросы отсутствуют, реализация проекта в установленные сроки</t>
  </si>
  <si>
    <t>шкаф ЦК ПС, гарантированного питания АСУТП и ТМ, общеподстанный контроллер ПС - 7 шт., трансформатор тока – 3 шт.</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</si>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</sst>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3"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6"/>
      <color rgb="FFFF0000"/>
      <name val="Times New Roman"/>
      <family val="1"/>
      <charset val="204"/>
    </font>
    <font>
      <sz val="11"/>
      <color indexed="8"/>
      <name val="Times New Roman"/>
      <family val="1"/>
      <charset val="204"/>
    </font>
    <font>
      <sz val="11"/>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3" fillId="0" borderId="0"/>
    <xf numFmtId="0" fontId="61" fillId="0" borderId="0"/>
    <xf numFmtId="0" fontId="61"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43" fillId="0" borderId="1" xfId="2" applyNumberFormat="1" applyFont="1" applyBorder="1" applyAlignment="1">
      <alignment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50" fillId="0" borderId="1" xfId="2" applyNumberFormat="1" applyFont="1" applyFill="1" applyBorder="1" applyAlignment="1">
      <alignment horizontal="center" vertical="center"/>
    </xf>
    <xf numFmtId="0" fontId="0" fillId="0" borderId="0" xfId="0"/>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9"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36" fillId="0" borderId="30" xfId="0"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2" xfId="0" applyFont="1" applyFill="1" applyBorder="1" applyAlignment="1">
      <alignment horizontal="left" vertical="center"/>
    </xf>
    <xf numFmtId="0" fontId="36" fillId="0" borderId="31" xfId="0" applyFont="1" applyBorder="1" applyAlignment="1">
      <alignment horizontal="left" vertical="center" wrapText="1"/>
    </xf>
    <xf numFmtId="167" fontId="39" fillId="26"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6" fillId="0" borderId="1" xfId="49" applyFont="1" applyFill="1" applyBorder="1"/>
    <xf numFmtId="0" fontId="7" fillId="25" borderId="1" xfId="1" applyFont="1" applyFill="1" applyBorder="1" applyAlignment="1">
      <alignment vertical="center" wrapText="1"/>
    </xf>
    <xf numFmtId="14" fontId="11" fillId="0" borderId="1" xfId="2" applyNumberFormat="1" applyFont="1" applyFill="1" applyBorder="1" applyAlignment="1">
      <alignment horizontal="center" vertical="center"/>
    </xf>
    <xf numFmtId="0" fontId="7" fillId="0" borderId="1" xfId="88" applyFont="1" applyBorder="1" applyAlignment="1">
      <alignment horizontal="center" vertical="center"/>
    </xf>
    <xf numFmtId="0" fontId="7" fillId="0" borderId="1" xfId="88" applyFont="1" applyFill="1" applyBorder="1" applyAlignment="1">
      <alignment horizontal="center" vertical="center" wrapText="1"/>
    </xf>
    <xf numFmtId="2" fontId="7" fillId="0" borderId="1" xfId="88" applyNumberFormat="1" applyFont="1" applyFill="1" applyBorder="1" applyAlignment="1">
      <alignment horizontal="center" vertical="center"/>
    </xf>
    <xf numFmtId="2" fontId="11" fillId="0" borderId="1" xfId="88" applyNumberFormat="1" applyFont="1" applyFill="1" applyBorder="1" applyAlignment="1">
      <alignment horizontal="center" vertical="center"/>
    </xf>
    <xf numFmtId="0" fontId="7" fillId="0" borderId="1" xfId="88" applyFont="1" applyBorder="1" applyAlignment="1">
      <alignment horizontal="center" vertical="center" wrapText="1"/>
    </xf>
    <xf numFmtId="4" fontId="7" fillId="0" borderId="1" xfId="88"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3" fillId="0" borderId="0" xfId="1" applyBorder="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70" fillId="0" borderId="0" xfId="2" applyFont="1" applyFill="1"/>
    <xf numFmtId="0" fontId="11" fillId="29" borderId="34" xfId="41" applyFont="1" applyFill="1" applyBorder="1" applyAlignment="1">
      <alignment horizontal="center" vertical="center" wrapText="1"/>
    </xf>
    <xf numFmtId="0" fontId="43" fillId="29" borderId="33" xfId="41" applyFont="1" applyFill="1" applyBorder="1" applyAlignment="1">
      <alignment horizontal="center" vertical="center" textRotation="90" wrapText="1"/>
    </xf>
    <xf numFmtId="49" fontId="43" fillId="29" borderId="33" xfId="41" applyNumberFormat="1" applyFont="1" applyFill="1" applyBorder="1" applyAlignment="1">
      <alignment horizontal="center" vertical="center" wrapText="1"/>
    </xf>
    <xf numFmtId="0" fontId="43" fillId="29" borderId="33" xfId="41" applyFont="1" applyFill="1" applyBorder="1" applyAlignment="1">
      <alignment horizontal="left" vertical="center" wrapText="1"/>
    </xf>
    <xf numFmtId="4" fontId="11" fillId="29" borderId="33" xfId="96" applyNumberFormat="1" applyFont="1" applyFill="1" applyBorder="1" applyAlignment="1">
      <alignment horizontal="right" wrapText="1"/>
    </xf>
    <xf numFmtId="49" fontId="11" fillId="29" borderId="33" xfId="41" applyNumberFormat="1" applyFont="1" applyFill="1" applyBorder="1" applyAlignment="1">
      <alignment horizontal="center" vertical="center" wrapText="1"/>
    </xf>
    <xf numFmtId="0" fontId="11" fillId="29" borderId="33" xfId="41" applyFont="1" applyFill="1" applyBorder="1" applyAlignment="1">
      <alignment horizontal="left" vertical="center" wrapText="1"/>
    </xf>
    <xf numFmtId="0" fontId="11" fillId="29" borderId="6" xfId="41" applyFont="1" applyFill="1" applyBorder="1" applyAlignment="1">
      <alignment horizontal="left" vertical="center" wrapText="1"/>
    </xf>
    <xf numFmtId="0" fontId="48" fillId="29" borderId="33" xfId="97" applyFont="1" applyFill="1" applyBorder="1" applyAlignment="1">
      <alignment horizontal="left" vertical="center" wrapText="1"/>
    </xf>
    <xf numFmtId="173" fontId="11" fillId="29" borderId="33" xfId="96" applyNumberFormat="1" applyFont="1" applyFill="1" applyBorder="1" applyAlignment="1">
      <alignment horizontal="right" wrapText="1"/>
    </xf>
    <xf numFmtId="0" fontId="44" fillId="29" borderId="33" xfId="97" applyFont="1" applyFill="1" applyBorder="1" applyAlignment="1">
      <alignment horizontal="left" vertical="center" wrapText="1"/>
    </xf>
    <xf numFmtId="4" fontId="48" fillId="29" borderId="2" xfId="97" applyNumberFormat="1" applyFont="1" applyFill="1" applyBorder="1" applyAlignment="1">
      <alignment horizontal="left" vertical="center" wrapText="1"/>
    </xf>
    <xf numFmtId="4" fontId="11" fillId="29" borderId="33" xfId="41" applyNumberFormat="1" applyFont="1" applyFill="1" applyBorder="1" applyAlignment="1">
      <alignment horizontal="center" vertical="center" wrapText="1"/>
    </xf>
    <xf numFmtId="4" fontId="11" fillId="29" borderId="33" xfId="41" applyNumberFormat="1" applyFont="1" applyFill="1" applyBorder="1" applyAlignment="1">
      <alignment horizontal="left" vertical="center" wrapText="1"/>
    </xf>
    <xf numFmtId="4" fontId="48" fillId="29" borderId="33" xfId="97" applyNumberFormat="1" applyFont="1" applyFill="1" applyBorder="1" applyAlignment="1">
      <alignment horizontal="left" vertical="center" wrapText="1"/>
    </xf>
    <xf numFmtId="0" fontId="7" fillId="0" borderId="0" xfId="1" applyFont="1" applyAlignment="1">
      <alignment horizontal="center" vertical="center"/>
    </xf>
    <xf numFmtId="0" fontId="43" fillId="29" borderId="33" xfId="41" applyFont="1" applyFill="1" applyBorder="1" applyAlignment="1">
      <alignment horizontal="center" vertical="center" wrapText="1"/>
    </xf>
    <xf numFmtId="0" fontId="43" fillId="29" borderId="34" xfId="41" applyFont="1" applyFill="1" applyBorder="1" applyAlignment="1">
      <alignment horizontal="center" vertical="center" wrapText="1"/>
    </xf>
    <xf numFmtId="0" fontId="36" fillId="0" borderId="33" xfId="49" applyFont="1" applyBorder="1"/>
    <xf numFmtId="0"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71" fillId="0" borderId="3" xfId="0" applyNumberFormat="1" applyFont="1" applyFill="1" applyBorder="1" applyAlignment="1">
      <alignment horizontal="center" vertical="center" wrapText="1"/>
    </xf>
    <xf numFmtId="169" fontId="36" fillId="0" borderId="33" xfId="49" applyNumberFormat="1" applyFont="1" applyBorder="1" applyAlignment="1">
      <alignment horizontal="center" vertical="center" wrapText="1"/>
    </xf>
    <xf numFmtId="3" fontId="36" fillId="0" borderId="33" xfId="49" applyNumberFormat="1" applyFont="1" applyBorder="1" applyAlignment="1">
      <alignment horizontal="center" vertical="center" wrapText="1"/>
    </xf>
    <xf numFmtId="3" fontId="36" fillId="0" borderId="33" xfId="49" applyNumberFormat="1" applyFont="1" applyBorder="1" applyAlignment="1">
      <alignment horizontal="center" vertical="center"/>
    </xf>
    <xf numFmtId="14" fontId="36" fillId="0" borderId="33" xfId="49" applyNumberFormat="1" applyFont="1" applyBorder="1" applyAlignment="1">
      <alignment horizontal="center" vertical="center"/>
    </xf>
    <xf numFmtId="49" fontId="36" fillId="0" borderId="33" xfId="49" applyNumberFormat="1" applyFont="1" applyBorder="1" applyAlignment="1">
      <alignment horizontal="center" vertical="center"/>
    </xf>
    <xf numFmtId="49" fontId="36" fillId="0" borderId="33" xfId="49" applyNumberFormat="1" applyFont="1" applyBorder="1" applyAlignment="1">
      <alignment horizontal="center" vertical="center" wrapText="1"/>
    </xf>
    <xf numFmtId="168" fontId="71" fillId="0" borderId="1" xfId="0" quotePrefix="1"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0" fontId="39" fillId="27"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9" borderId="4" xfId="52" applyFont="1" applyFill="1" applyBorder="1" applyAlignment="1">
      <alignment horizontal="center" vertical="center"/>
    </xf>
    <xf numFmtId="0" fontId="43" fillId="29" borderId="7" xfId="52" applyFont="1" applyFill="1" applyBorder="1" applyAlignment="1">
      <alignment horizontal="center" vertical="center"/>
    </xf>
    <xf numFmtId="0" fontId="43" fillId="29" borderId="33" xfId="41" applyFont="1" applyFill="1" applyBorder="1" applyAlignment="1">
      <alignment horizontal="center" vertical="center" wrapText="1"/>
    </xf>
    <xf numFmtId="0" fontId="43" fillId="29" borderId="33" xfId="52" applyFont="1" applyFill="1" applyBorder="1" applyAlignment="1">
      <alignment horizontal="center" vertical="center" wrapText="1"/>
    </xf>
    <xf numFmtId="0" fontId="0" fillId="0" borderId="33" xfId="0" applyBorder="1" applyAlignment="1">
      <alignment horizontal="center" vertical="center" wrapText="1"/>
    </xf>
    <xf numFmtId="0" fontId="43" fillId="29" borderId="34" xfId="41" applyFont="1" applyFill="1" applyBorder="1" applyAlignment="1">
      <alignment horizontal="center" vertical="center" wrapText="1"/>
    </xf>
    <xf numFmtId="0" fontId="43" fillId="29" borderId="6" xfId="41" applyFont="1" applyFill="1" applyBorder="1" applyAlignment="1">
      <alignment horizontal="center" vertical="center" wrapText="1"/>
    </xf>
    <xf numFmtId="0" fontId="43" fillId="29" borderId="2" xfId="41" applyFont="1" applyFill="1" applyBorder="1" applyAlignment="1">
      <alignment horizontal="center" vertical="center" wrapText="1"/>
    </xf>
    <xf numFmtId="0" fontId="43" fillId="29" borderId="33"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4" fillId="0" borderId="0" xfId="1" applyFont="1" applyAlignment="1">
      <alignment horizontal="center" vertical="center"/>
    </xf>
    <xf numFmtId="0" fontId="40" fillId="0" borderId="20" xfId="1" applyFont="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73" fillId="0" borderId="35" xfId="50" applyFont="1" applyBorder="1" applyAlignment="1">
      <alignment horizontal="center" vertical="center"/>
    </xf>
    <xf numFmtId="0" fontId="38" fillId="0" borderId="0" xfId="50" applyFont="1"/>
    <xf numFmtId="0" fontId="1" fillId="0" borderId="0" xfId="50" applyAlignment="1"/>
    <xf numFmtId="0" fontId="74" fillId="0" borderId="0" xfId="50" applyFont="1"/>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3"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33" xfId="50" applyFont="1" applyBorder="1" applyAlignment="1">
      <alignment vertical="center"/>
    </xf>
    <xf numFmtId="0" fontId="59" fillId="0" borderId="3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5" xfId="50" applyFont="1" applyBorder="1" applyAlignment="1">
      <alignment vertical="center"/>
    </xf>
    <xf numFmtId="0" fontId="59" fillId="0" borderId="37"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38" xfId="50" applyFont="1" applyBorder="1" applyAlignment="1">
      <alignment vertical="center"/>
    </xf>
    <xf numFmtId="0" fontId="59" fillId="0" borderId="39" xfId="50" applyFont="1" applyBorder="1" applyAlignment="1">
      <alignment vertical="center"/>
    </xf>
    <xf numFmtId="0" fontId="59" fillId="0" borderId="40" xfId="50" applyFont="1" applyBorder="1" applyAlignment="1">
      <alignment vertical="center"/>
    </xf>
    <xf numFmtId="0" fontId="59" fillId="0" borderId="33" xfId="50" applyFont="1" applyBorder="1" applyAlignment="1">
      <alignment horizontal="center" vertical="center"/>
    </xf>
    <xf numFmtId="0" fontId="75"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41"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2" xfId="50" applyFont="1" applyBorder="1" applyAlignment="1">
      <alignment horizontal="left" vertical="center"/>
    </xf>
    <xf numFmtId="0" fontId="59" fillId="0" borderId="43" xfId="50" applyFont="1" applyBorder="1" applyAlignment="1">
      <alignment horizontal="left" vertical="center"/>
    </xf>
    <xf numFmtId="0" fontId="59" fillId="0" borderId="27" xfId="50" applyFont="1" applyBorder="1" applyAlignment="1">
      <alignment horizontal="center" vertical="center"/>
    </xf>
    <xf numFmtId="0" fontId="59" fillId="0" borderId="27" xfId="50" applyFont="1" applyBorder="1" applyAlignment="1">
      <alignment horizontal="center" vertical="center"/>
    </xf>
    <xf numFmtId="0" fontId="59" fillId="0" borderId="33"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4" fillId="0" borderId="0" xfId="50" applyFont="1" applyBorder="1"/>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59" fillId="0" borderId="4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3" fillId="0" borderId="44"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2" xfId="50" applyFont="1" applyFill="1" applyBorder="1" applyAlignment="1">
      <alignment horizontal="center" vertical="center"/>
    </xf>
    <xf numFmtId="0" fontId="76" fillId="0" borderId="0" xfId="50" applyFont="1"/>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33" xfId="50" applyFont="1" applyFill="1" applyBorder="1" applyAlignment="1">
      <alignment horizontal="center" vertical="center"/>
    </xf>
    <xf numFmtId="0" fontId="73" fillId="0" borderId="33" xfId="50" applyFont="1" applyFill="1" applyBorder="1" applyAlignment="1">
      <alignment horizontal="center" vertical="center"/>
    </xf>
    <xf numFmtId="0" fontId="73" fillId="0" borderId="26" xfId="50" applyFont="1" applyBorder="1" applyAlignment="1">
      <alignment vertical="center"/>
    </xf>
    <xf numFmtId="0" fontId="73" fillId="0" borderId="33" xfId="50" applyFont="1" applyBorder="1" applyAlignment="1">
      <alignment vertical="center"/>
    </xf>
    <xf numFmtId="0" fontId="73" fillId="0" borderId="45" xfId="50" applyFont="1" applyBorder="1" applyAlignment="1">
      <alignment vertical="center"/>
    </xf>
    <xf numFmtId="0" fontId="73" fillId="0" borderId="46" xfId="50" applyFont="1" applyBorder="1" applyAlignment="1">
      <alignment vertical="center"/>
    </xf>
    <xf numFmtId="0" fontId="73" fillId="0" borderId="47" xfId="50" applyFont="1" applyBorder="1" applyAlignment="1">
      <alignment vertical="center"/>
    </xf>
    <xf numFmtId="0" fontId="73" fillId="0" borderId="23"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33" xfId="50" applyFont="1" applyFill="1" applyBorder="1" applyAlignment="1">
      <alignment horizontal="center"/>
    </xf>
    <xf numFmtId="0" fontId="73" fillId="0" borderId="33" xfId="50" applyFont="1" applyFill="1" applyBorder="1" applyAlignment="1">
      <alignment horizontal="center"/>
    </xf>
    <xf numFmtId="0" fontId="59" fillId="0" borderId="33" xfId="50" applyFont="1" applyFill="1" applyBorder="1" applyAlignment="1">
      <alignment horizontal="center"/>
    </xf>
    <xf numFmtId="0" fontId="59" fillId="0" borderId="33"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33" xfId="50" applyFont="1" applyBorder="1" applyAlignment="1">
      <alignment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48" xfId="50" applyFont="1" applyFill="1" applyBorder="1" applyAlignment="1">
      <alignment horizontal="center" vertical="center"/>
    </xf>
    <xf numFmtId="0" fontId="73" fillId="0" borderId="47" xfId="50" applyFont="1" applyFill="1" applyBorder="1" applyAlignment="1">
      <alignment horizontal="center" vertical="center"/>
    </xf>
    <xf numFmtId="0" fontId="73" fillId="0" borderId="48" xfId="50" applyFont="1" applyFill="1" applyBorder="1" applyAlignment="1">
      <alignment horizontal="center"/>
    </xf>
    <xf numFmtId="0" fontId="73" fillId="0" borderId="47" xfId="50" applyFont="1" applyFill="1" applyBorder="1" applyAlignment="1">
      <alignment horizontal="center"/>
    </xf>
    <xf numFmtId="0" fontId="73" fillId="0" borderId="23" xfId="50" applyFont="1" applyFill="1" applyBorder="1" applyAlignment="1">
      <alignment horizontal="center"/>
    </xf>
    <xf numFmtId="49" fontId="74" fillId="0" borderId="0" xfId="50" applyNumberFormat="1" applyFont="1"/>
    <xf numFmtId="49" fontId="74" fillId="0" borderId="0" xfId="50" applyNumberFormat="1" applyFont="1" applyAlignment="1">
      <alignment vertical="center"/>
    </xf>
    <xf numFmtId="0" fontId="1" fillId="0" borderId="0" xfId="50" applyAlignment="1">
      <alignment vertic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2 6" xfId="98"/>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[17]Лист1!$B$28:$K$28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[17]Лист1!$B$66:$K$66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3BD-451F-A313-6720441B9C5C}"/>
            </c:ext>
          </c:extLst>
        </c:ser>
        <c:ser>
          <c:idx val="7"/>
          <c:order val="1"/>
          <c:tx>
            <c:v>Дисконтированный поток нарастающим итогом</c:v>
          </c:tx>
          <c:marker>
            <c:symbol val="none"/>
          </c:marker>
          <c:cat>
            <c:numRef>
              <c:f>[17]Лист1!$B$28:$K$28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[17]Лист1!$B$69:$K$69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3BD-451F-A313-6720441B9C5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efreshError="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4"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30" t="s">
        <v>594</v>
      </c>
      <c r="B5" s="230"/>
      <c r="C5" s="230"/>
      <c r="D5" s="118"/>
      <c r="E5" s="118"/>
      <c r="F5" s="118"/>
      <c r="G5" s="118"/>
      <c r="H5" s="118"/>
    </row>
    <row r="6" spans="1:20" s="12" customFormat="1" ht="18.75" x14ac:dyDescent="0.3">
      <c r="A6" s="17"/>
      <c r="D6" s="16"/>
      <c r="E6" s="16"/>
      <c r="F6" s="15"/>
    </row>
    <row r="7" spans="1:20" s="12" customFormat="1" ht="18.75" x14ac:dyDescent="0.2">
      <c r="A7" s="234" t="s">
        <v>9</v>
      </c>
      <c r="B7" s="234"/>
      <c r="C7" s="234"/>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32" t="s">
        <v>499</v>
      </c>
      <c r="B9" s="232"/>
      <c r="C9" s="232"/>
      <c r="D9" s="8"/>
      <c r="E9" s="8"/>
      <c r="F9" s="8"/>
      <c r="G9" s="13"/>
      <c r="H9" s="13"/>
      <c r="I9" s="13"/>
      <c r="J9" s="13"/>
      <c r="K9" s="13"/>
      <c r="L9" s="13"/>
      <c r="M9" s="13"/>
      <c r="N9" s="13"/>
      <c r="O9" s="13"/>
      <c r="P9" s="13"/>
      <c r="Q9" s="13"/>
      <c r="R9" s="13"/>
      <c r="S9" s="13"/>
      <c r="T9" s="13"/>
    </row>
    <row r="10" spans="1:20" s="12" customFormat="1" ht="18.75" x14ac:dyDescent="0.2">
      <c r="A10" s="231" t="s">
        <v>8</v>
      </c>
      <c r="B10" s="231"/>
      <c r="C10" s="231"/>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32" t="s">
        <v>508</v>
      </c>
      <c r="B12" s="235"/>
      <c r="C12" s="235"/>
      <c r="D12" s="8"/>
      <c r="E12" s="8"/>
      <c r="F12" s="8"/>
      <c r="G12" s="13"/>
      <c r="H12" s="13"/>
      <c r="I12" s="13"/>
      <c r="J12" s="13"/>
      <c r="K12" s="13"/>
      <c r="L12" s="13"/>
      <c r="M12" s="13"/>
      <c r="N12" s="13"/>
      <c r="O12" s="13"/>
      <c r="P12" s="13"/>
      <c r="Q12" s="13"/>
      <c r="R12" s="13"/>
      <c r="S12" s="13"/>
      <c r="T12" s="13"/>
    </row>
    <row r="13" spans="1:20" s="12" customFormat="1" ht="18.75" x14ac:dyDescent="0.2">
      <c r="A13" s="231" t="s">
        <v>7</v>
      </c>
      <c r="B13" s="231"/>
      <c r="C13" s="231"/>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32" t="s">
        <v>506</v>
      </c>
      <c r="B15" s="235"/>
      <c r="C15" s="235"/>
      <c r="D15" s="8"/>
      <c r="E15" s="8"/>
      <c r="F15" s="8"/>
      <c r="G15" s="8"/>
      <c r="H15" s="8"/>
      <c r="I15" s="8"/>
      <c r="J15" s="8"/>
      <c r="K15" s="8"/>
      <c r="L15" s="8"/>
      <c r="M15" s="8"/>
      <c r="N15" s="8"/>
      <c r="O15" s="8"/>
      <c r="P15" s="8"/>
      <c r="Q15" s="8"/>
      <c r="R15" s="8"/>
      <c r="S15" s="8"/>
      <c r="T15" s="8"/>
    </row>
    <row r="16" spans="1:20" s="3" customFormat="1" ht="15" customHeight="1" x14ac:dyDescent="0.2">
      <c r="A16" s="231" t="s">
        <v>6</v>
      </c>
      <c r="B16" s="231"/>
      <c r="C16" s="23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32" t="s">
        <v>454</v>
      </c>
      <c r="B18" s="233"/>
      <c r="C18" s="23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308</v>
      </c>
      <c r="C22" s="126" t="s">
        <v>504</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166" t="s">
        <v>472</v>
      </c>
      <c r="D23" s="29"/>
      <c r="E23" s="29"/>
      <c r="F23" s="29"/>
      <c r="G23" s="28"/>
      <c r="H23" s="28"/>
      <c r="I23" s="28"/>
      <c r="J23" s="28"/>
      <c r="K23" s="28"/>
      <c r="L23" s="28"/>
      <c r="M23" s="28"/>
      <c r="N23" s="28"/>
      <c r="O23" s="28"/>
      <c r="P23" s="28"/>
      <c r="Q23" s="28"/>
      <c r="R23" s="27"/>
      <c r="S23" s="27"/>
      <c r="T23" s="27"/>
    </row>
    <row r="24" spans="1:20" s="3" customFormat="1" ht="62.25" customHeight="1" x14ac:dyDescent="0.2">
      <c r="A24" s="227"/>
      <c r="B24" s="228"/>
      <c r="C24" s="229"/>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15" t="s">
        <v>401</v>
      </c>
      <c r="C25" s="169" t="s">
        <v>500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15" t="s">
        <v>75</v>
      </c>
      <c r="C26" s="169" t="s">
        <v>593</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15" t="s">
        <v>74</v>
      </c>
      <c r="C27" s="169" t="s">
        <v>503</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15" t="s">
        <v>402</v>
      </c>
      <c r="C28" s="169" t="s">
        <v>471</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15" t="s">
        <v>403</v>
      </c>
      <c r="C29" s="169" t="s">
        <v>471</v>
      </c>
      <c r="D29" s="34"/>
      <c r="E29" s="34"/>
      <c r="F29" s="33"/>
      <c r="G29" s="33"/>
      <c r="H29" s="33"/>
      <c r="I29" s="33"/>
      <c r="J29" s="33"/>
      <c r="K29" s="33"/>
      <c r="L29" s="33"/>
      <c r="M29" s="33"/>
      <c r="N29" s="33"/>
      <c r="O29" s="33"/>
      <c r="P29" s="33"/>
      <c r="Q29" s="32"/>
      <c r="R29" s="32"/>
      <c r="S29" s="32"/>
      <c r="T29" s="32"/>
    </row>
    <row r="30" spans="1:20" s="31" customFormat="1" ht="31.5" x14ac:dyDescent="0.2">
      <c r="A30" s="24" t="s">
        <v>54</v>
      </c>
      <c r="B30" s="115" t="s">
        <v>404</v>
      </c>
      <c r="C30" s="169" t="s">
        <v>471</v>
      </c>
      <c r="D30" s="34"/>
      <c r="E30" s="34"/>
      <c r="F30" s="33"/>
      <c r="G30" s="33"/>
      <c r="H30" s="33"/>
      <c r="I30" s="33"/>
      <c r="J30" s="33"/>
      <c r="K30" s="33"/>
      <c r="L30" s="33"/>
      <c r="M30" s="33"/>
      <c r="N30" s="33"/>
      <c r="O30" s="33"/>
      <c r="P30" s="33"/>
      <c r="Q30" s="32"/>
      <c r="R30" s="32"/>
      <c r="S30" s="32"/>
      <c r="T30" s="32"/>
    </row>
    <row r="31" spans="1:20" s="31" customFormat="1" ht="31.5" x14ac:dyDescent="0.2">
      <c r="A31" s="24" t="s">
        <v>73</v>
      </c>
      <c r="B31" s="39" t="s">
        <v>405</v>
      </c>
      <c r="C31" s="169" t="s">
        <v>471</v>
      </c>
      <c r="D31" s="34"/>
      <c r="E31" s="34"/>
      <c r="F31" s="33"/>
      <c r="G31" s="33"/>
      <c r="H31" s="33"/>
      <c r="I31" s="33"/>
      <c r="J31" s="33"/>
      <c r="K31" s="33"/>
      <c r="L31" s="33"/>
      <c r="M31" s="33"/>
      <c r="N31" s="33"/>
      <c r="O31" s="33"/>
      <c r="P31" s="33"/>
      <c r="Q31" s="32"/>
      <c r="R31" s="32"/>
      <c r="S31" s="32"/>
      <c r="T31" s="32"/>
    </row>
    <row r="32" spans="1:20" s="31" customFormat="1" ht="31.5" x14ac:dyDescent="0.2">
      <c r="A32" s="24" t="s">
        <v>71</v>
      </c>
      <c r="B32" s="39" t="s">
        <v>406</v>
      </c>
      <c r="C32" s="169" t="s">
        <v>471</v>
      </c>
      <c r="D32" s="34"/>
      <c r="E32" s="34"/>
      <c r="F32" s="33"/>
      <c r="G32" s="33"/>
      <c r="H32" s="33"/>
      <c r="I32" s="33"/>
      <c r="J32" s="33"/>
      <c r="K32" s="33"/>
      <c r="L32" s="33"/>
      <c r="M32" s="33"/>
      <c r="N32" s="33"/>
      <c r="O32" s="33"/>
      <c r="P32" s="33"/>
      <c r="Q32" s="32"/>
      <c r="R32" s="32"/>
      <c r="S32" s="32"/>
      <c r="T32" s="32"/>
    </row>
    <row r="33" spans="1:20" s="31" customFormat="1" ht="78.75" x14ac:dyDescent="0.2">
      <c r="A33" s="24" t="s">
        <v>70</v>
      </c>
      <c r="B33" s="39" t="s">
        <v>407</v>
      </c>
      <c r="C33" s="169" t="s">
        <v>497</v>
      </c>
      <c r="D33" s="34"/>
      <c r="E33" s="34"/>
      <c r="F33" s="33"/>
      <c r="G33" s="33"/>
      <c r="H33" s="33"/>
      <c r="I33" s="33"/>
      <c r="J33" s="33"/>
      <c r="K33" s="33"/>
      <c r="L33" s="33"/>
      <c r="M33" s="33"/>
      <c r="N33" s="33"/>
      <c r="O33" s="33"/>
      <c r="P33" s="33"/>
      <c r="Q33" s="32"/>
      <c r="R33" s="32"/>
      <c r="S33" s="32"/>
      <c r="T33" s="32"/>
    </row>
    <row r="34" spans="1:20" ht="94.5" x14ac:dyDescent="0.25">
      <c r="A34" s="24" t="s">
        <v>423</v>
      </c>
      <c r="B34" s="39" t="s">
        <v>408</v>
      </c>
      <c r="C34" s="169" t="s">
        <v>471</v>
      </c>
      <c r="D34" s="23"/>
      <c r="E34" s="23"/>
      <c r="F34" s="23"/>
      <c r="G34" s="23"/>
      <c r="H34" s="23"/>
      <c r="I34" s="23"/>
      <c r="J34" s="23"/>
      <c r="K34" s="23"/>
      <c r="L34" s="23"/>
      <c r="M34" s="23"/>
      <c r="N34" s="23"/>
      <c r="O34" s="23"/>
      <c r="P34" s="23"/>
      <c r="Q34" s="23"/>
      <c r="R34" s="23"/>
      <c r="S34" s="23"/>
      <c r="T34" s="23"/>
    </row>
    <row r="35" spans="1:20" ht="47.25" x14ac:dyDescent="0.25">
      <c r="A35" s="24" t="s">
        <v>411</v>
      </c>
      <c r="B35" s="39" t="s">
        <v>72</v>
      </c>
      <c r="C35" s="169" t="s">
        <v>471</v>
      </c>
      <c r="D35" s="23"/>
      <c r="E35" s="23"/>
      <c r="F35" s="23"/>
      <c r="G35" s="23"/>
      <c r="H35" s="23"/>
      <c r="I35" s="23"/>
      <c r="J35" s="23"/>
      <c r="K35" s="23"/>
      <c r="L35" s="23"/>
      <c r="M35" s="23"/>
      <c r="N35" s="23"/>
      <c r="O35" s="23"/>
      <c r="P35" s="23"/>
      <c r="Q35" s="23"/>
      <c r="R35" s="23"/>
      <c r="S35" s="23"/>
      <c r="T35" s="23"/>
    </row>
    <row r="36" spans="1:20" ht="31.5" x14ac:dyDescent="0.25">
      <c r="A36" s="24" t="s">
        <v>424</v>
      </c>
      <c r="B36" s="39" t="s">
        <v>409</v>
      </c>
      <c r="C36" s="169" t="s">
        <v>471</v>
      </c>
      <c r="D36" s="23"/>
      <c r="E36" s="23"/>
      <c r="F36" s="23"/>
      <c r="G36" s="23"/>
      <c r="H36" s="23"/>
      <c r="I36" s="23"/>
      <c r="J36" s="23"/>
      <c r="K36" s="23"/>
      <c r="L36" s="23"/>
      <c r="M36" s="23"/>
      <c r="N36" s="23"/>
      <c r="O36" s="23"/>
      <c r="P36" s="23"/>
      <c r="Q36" s="23"/>
      <c r="R36" s="23"/>
      <c r="S36" s="23"/>
      <c r="T36" s="23"/>
    </row>
    <row r="37" spans="1:20" ht="15.75" x14ac:dyDescent="0.25">
      <c r="A37" s="24" t="s">
        <v>412</v>
      </c>
      <c r="B37" s="39" t="s">
        <v>410</v>
      </c>
      <c r="C37" s="169" t="s">
        <v>334</v>
      </c>
      <c r="D37" s="23"/>
      <c r="E37" s="23"/>
      <c r="F37" s="23"/>
      <c r="G37" s="23"/>
      <c r="H37" s="23"/>
      <c r="I37" s="23"/>
      <c r="J37" s="23"/>
      <c r="K37" s="23"/>
      <c r="L37" s="23"/>
      <c r="M37" s="23"/>
      <c r="N37" s="23"/>
      <c r="O37" s="23"/>
      <c r="P37" s="23"/>
      <c r="Q37" s="23"/>
      <c r="R37" s="23"/>
      <c r="S37" s="23"/>
      <c r="T37" s="23"/>
    </row>
    <row r="38" spans="1:20" ht="15.75" x14ac:dyDescent="0.25">
      <c r="A38" s="24" t="s">
        <v>425</v>
      </c>
      <c r="B38" s="39" t="s">
        <v>196</v>
      </c>
      <c r="C38" s="169" t="s">
        <v>471</v>
      </c>
      <c r="D38" s="23"/>
      <c r="E38" s="23"/>
      <c r="F38" s="23"/>
      <c r="G38" s="23"/>
      <c r="H38" s="23"/>
      <c r="I38" s="23"/>
      <c r="J38" s="23"/>
      <c r="K38" s="23"/>
      <c r="L38" s="23"/>
      <c r="M38" s="23"/>
      <c r="N38" s="23"/>
      <c r="O38" s="23"/>
      <c r="P38" s="23"/>
      <c r="Q38" s="23"/>
      <c r="R38" s="23"/>
      <c r="S38" s="23"/>
      <c r="T38" s="23"/>
    </row>
    <row r="39" spans="1:20" ht="23.25" customHeight="1" x14ac:dyDescent="0.25">
      <c r="A39" s="227"/>
      <c r="B39" s="228"/>
      <c r="C39" s="229"/>
      <c r="D39" s="23"/>
      <c r="E39" s="23"/>
      <c r="F39" s="23"/>
      <c r="G39" s="23"/>
      <c r="H39" s="23"/>
      <c r="I39" s="23"/>
      <c r="J39" s="23"/>
      <c r="K39" s="23"/>
      <c r="L39" s="23"/>
      <c r="M39" s="23"/>
      <c r="N39" s="23"/>
      <c r="O39" s="23"/>
      <c r="P39" s="23"/>
      <c r="Q39" s="23"/>
      <c r="R39" s="23"/>
      <c r="S39" s="23"/>
      <c r="T39" s="23"/>
    </row>
    <row r="40" spans="1:20" ht="63" x14ac:dyDescent="0.25">
      <c r="A40" s="24" t="s">
        <v>413</v>
      </c>
      <c r="B40" s="39" t="s">
        <v>465</v>
      </c>
      <c r="C40" s="169" t="s">
        <v>618</v>
      </c>
      <c r="D40" s="23"/>
      <c r="E40" s="23"/>
      <c r="F40" s="23"/>
      <c r="G40" s="23"/>
      <c r="H40" s="23"/>
      <c r="I40" s="23"/>
      <c r="J40" s="23"/>
      <c r="K40" s="23"/>
      <c r="L40" s="23"/>
      <c r="M40" s="23"/>
      <c r="N40" s="23"/>
      <c r="O40" s="23"/>
      <c r="P40" s="23"/>
      <c r="Q40" s="23"/>
      <c r="R40" s="23"/>
      <c r="S40" s="23"/>
      <c r="T40" s="23"/>
    </row>
    <row r="41" spans="1:20" ht="94.5" x14ac:dyDescent="0.25">
      <c r="A41" s="24" t="s">
        <v>426</v>
      </c>
      <c r="B41" s="39" t="s">
        <v>449</v>
      </c>
      <c r="C41" s="168" t="s">
        <v>496</v>
      </c>
      <c r="D41" s="23"/>
      <c r="E41" s="23"/>
      <c r="F41" s="23"/>
      <c r="G41" s="23"/>
      <c r="H41" s="23"/>
      <c r="I41" s="23"/>
      <c r="J41" s="23"/>
      <c r="K41" s="23"/>
      <c r="L41" s="23"/>
      <c r="M41" s="23"/>
      <c r="N41" s="23"/>
      <c r="O41" s="23"/>
      <c r="P41" s="23"/>
      <c r="Q41" s="23"/>
      <c r="R41" s="23"/>
      <c r="S41" s="23"/>
      <c r="T41" s="23"/>
    </row>
    <row r="42" spans="1:20" ht="63" x14ac:dyDescent="0.25">
      <c r="A42" s="24" t="s">
        <v>414</v>
      </c>
      <c r="B42" s="39" t="s">
        <v>464</v>
      </c>
      <c r="C42" s="168" t="s">
        <v>496</v>
      </c>
      <c r="D42" s="23"/>
      <c r="E42" s="23"/>
      <c r="F42" s="23"/>
      <c r="G42" s="23"/>
      <c r="H42" s="23"/>
      <c r="I42" s="23"/>
      <c r="J42" s="23"/>
      <c r="K42" s="23"/>
      <c r="L42" s="23"/>
      <c r="M42" s="23"/>
      <c r="N42" s="23"/>
      <c r="O42" s="23"/>
      <c r="P42" s="23"/>
      <c r="Q42" s="23"/>
      <c r="R42" s="23"/>
      <c r="S42" s="23"/>
      <c r="T42" s="23"/>
    </row>
    <row r="43" spans="1:20" ht="173.25" x14ac:dyDescent="0.25">
      <c r="A43" s="24" t="s">
        <v>429</v>
      </c>
      <c r="B43" s="39" t="s">
        <v>430</v>
      </c>
      <c r="C43" s="168" t="s">
        <v>496</v>
      </c>
      <c r="D43" s="23"/>
      <c r="E43" s="23"/>
      <c r="F43" s="23"/>
      <c r="G43" s="23"/>
      <c r="H43" s="23"/>
      <c r="I43" s="23"/>
      <c r="J43" s="23"/>
      <c r="K43" s="23"/>
      <c r="L43" s="23"/>
      <c r="M43" s="23"/>
      <c r="N43" s="23"/>
      <c r="O43" s="23"/>
      <c r="P43" s="23"/>
      <c r="Q43" s="23"/>
      <c r="R43" s="23"/>
      <c r="S43" s="23"/>
      <c r="T43" s="23"/>
    </row>
    <row r="44" spans="1:20" ht="94.5" x14ac:dyDescent="0.25">
      <c r="A44" s="24" t="s">
        <v>415</v>
      </c>
      <c r="B44" s="39" t="s">
        <v>455</v>
      </c>
      <c r="C44" s="170" t="s">
        <v>502</v>
      </c>
      <c r="D44" s="23"/>
      <c r="E44" s="23"/>
      <c r="F44" s="23"/>
      <c r="G44" s="23"/>
      <c r="H44" s="23"/>
      <c r="I44" s="23"/>
      <c r="J44" s="23"/>
      <c r="K44" s="23"/>
      <c r="L44" s="23"/>
      <c r="M44" s="23"/>
      <c r="N44" s="23"/>
      <c r="O44" s="23"/>
      <c r="P44" s="23"/>
      <c r="Q44" s="23"/>
      <c r="R44" s="23"/>
      <c r="S44" s="23"/>
      <c r="T44" s="23"/>
    </row>
    <row r="45" spans="1:20" ht="78.75" x14ac:dyDescent="0.25">
      <c r="A45" s="24" t="s">
        <v>450</v>
      </c>
      <c r="B45" s="39" t="s">
        <v>456</v>
      </c>
      <c r="C45" s="168" t="s">
        <v>496</v>
      </c>
      <c r="D45" s="23"/>
      <c r="E45" s="23"/>
      <c r="F45" s="23"/>
      <c r="G45" s="23"/>
      <c r="H45" s="23"/>
      <c r="I45" s="23"/>
      <c r="J45" s="23"/>
      <c r="K45" s="23"/>
      <c r="L45" s="23"/>
      <c r="M45" s="23"/>
      <c r="N45" s="23"/>
      <c r="O45" s="23"/>
      <c r="P45" s="23"/>
      <c r="Q45" s="23"/>
      <c r="R45" s="23"/>
      <c r="S45" s="23"/>
      <c r="T45" s="23"/>
    </row>
    <row r="46" spans="1:20" ht="94.5" x14ac:dyDescent="0.25">
      <c r="A46" s="24" t="s">
        <v>416</v>
      </c>
      <c r="B46" s="39" t="s">
        <v>457</v>
      </c>
      <c r="C46" s="171" t="s">
        <v>501</v>
      </c>
      <c r="D46" s="23"/>
      <c r="E46" s="23"/>
      <c r="F46" s="23"/>
      <c r="G46" s="23"/>
      <c r="H46" s="23"/>
      <c r="I46" s="23"/>
      <c r="J46" s="23"/>
      <c r="K46" s="23"/>
      <c r="L46" s="23"/>
      <c r="M46" s="23"/>
      <c r="N46" s="23"/>
      <c r="O46" s="23"/>
      <c r="P46" s="23"/>
      <c r="Q46" s="23"/>
      <c r="R46" s="23"/>
      <c r="S46" s="23"/>
      <c r="T46" s="23"/>
    </row>
    <row r="47" spans="1:20" ht="18.75" customHeight="1" x14ac:dyDescent="0.25">
      <c r="A47" s="227"/>
      <c r="B47" s="228"/>
      <c r="C47" s="229"/>
      <c r="D47" s="23"/>
      <c r="E47" s="23"/>
      <c r="F47" s="23"/>
      <c r="G47" s="23"/>
      <c r="H47" s="23"/>
      <c r="I47" s="23"/>
      <c r="J47" s="23"/>
      <c r="K47" s="23"/>
      <c r="L47" s="23"/>
      <c r="M47" s="23"/>
      <c r="N47" s="23"/>
      <c r="O47" s="23"/>
      <c r="P47" s="23"/>
      <c r="Q47" s="23"/>
      <c r="R47" s="23"/>
      <c r="S47" s="23"/>
      <c r="T47" s="23"/>
    </row>
    <row r="48" spans="1:20" ht="63" x14ac:dyDescent="0.25">
      <c r="A48" s="24" t="s">
        <v>451</v>
      </c>
      <c r="B48" s="39" t="s">
        <v>469</v>
      </c>
      <c r="C48" s="173">
        <f>'6.2. Паспорт фин осв ввод'!AC24</f>
        <v>22.647440400000001</v>
      </c>
      <c r="D48" s="23"/>
      <c r="E48" s="23"/>
      <c r="F48" s="23"/>
      <c r="G48" s="23"/>
      <c r="H48" s="23"/>
      <c r="I48" s="23"/>
      <c r="J48" s="23"/>
      <c r="K48" s="23"/>
      <c r="L48" s="23"/>
      <c r="M48" s="23"/>
      <c r="N48" s="23"/>
      <c r="O48" s="23"/>
      <c r="P48" s="23"/>
      <c r="Q48" s="23"/>
      <c r="R48" s="23"/>
      <c r="S48" s="23"/>
      <c r="T48" s="23"/>
    </row>
    <row r="49" spans="1:20" ht="47.25" x14ac:dyDescent="0.25">
      <c r="A49" s="24" t="s">
        <v>417</v>
      </c>
      <c r="B49" s="39" t="s">
        <v>470</v>
      </c>
      <c r="C49" s="173">
        <f>'6.2. Паспорт фин осв ввод'!AC30</f>
        <v>18.872866999999999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row>
    <row r="5" spans="1:28" s="12" customFormat="1" ht="15.75" x14ac:dyDescent="0.2">
      <c r="A5" s="17"/>
    </row>
    <row r="6" spans="1:28" s="12" customFormat="1" ht="18.75" x14ac:dyDescent="0.2">
      <c r="A6" s="234" t="s">
        <v>9</v>
      </c>
      <c r="B6" s="234"/>
      <c r="C6" s="234"/>
      <c r="D6" s="234"/>
      <c r="E6" s="234"/>
      <c r="F6" s="234"/>
      <c r="G6" s="234"/>
      <c r="H6" s="234"/>
      <c r="I6" s="234"/>
      <c r="J6" s="234"/>
      <c r="K6" s="234"/>
      <c r="L6" s="234"/>
      <c r="M6" s="234"/>
      <c r="N6" s="234"/>
      <c r="O6" s="234"/>
      <c r="P6" s="234"/>
      <c r="Q6" s="234"/>
      <c r="R6" s="234"/>
      <c r="S6" s="234"/>
      <c r="T6" s="13"/>
      <c r="U6" s="13"/>
      <c r="V6" s="13"/>
      <c r="W6" s="13"/>
      <c r="X6" s="13"/>
      <c r="Y6" s="13"/>
      <c r="Z6" s="13"/>
      <c r="AA6" s="13"/>
      <c r="AB6" s="13"/>
    </row>
    <row r="7" spans="1:28" s="12" customFormat="1" ht="18.75" x14ac:dyDescent="0.2">
      <c r="A7" s="234"/>
      <c r="B7" s="234"/>
      <c r="C7" s="234"/>
      <c r="D7" s="234"/>
      <c r="E7" s="234"/>
      <c r="F7" s="234"/>
      <c r="G7" s="234"/>
      <c r="H7" s="234"/>
      <c r="I7" s="234"/>
      <c r="J7" s="234"/>
      <c r="K7" s="234"/>
      <c r="L7" s="234"/>
      <c r="M7" s="234"/>
      <c r="N7" s="234"/>
      <c r="O7" s="234"/>
      <c r="P7" s="234"/>
      <c r="Q7" s="234"/>
      <c r="R7" s="234"/>
      <c r="S7" s="234"/>
      <c r="T7" s="13"/>
      <c r="U7" s="13"/>
      <c r="V7" s="13"/>
      <c r="W7" s="13"/>
      <c r="X7" s="13"/>
      <c r="Y7" s="13"/>
      <c r="Z7" s="13"/>
      <c r="AA7" s="13"/>
      <c r="AB7" s="13"/>
    </row>
    <row r="8" spans="1:28" s="12" customFormat="1" ht="18.75" x14ac:dyDescent="0.2">
      <c r="A8" s="237" t="str">
        <f>'1. паспорт местоположение'!A9:C9</f>
        <v>АО "Россети Тюмень"</v>
      </c>
      <c r="B8" s="237"/>
      <c r="C8" s="237"/>
      <c r="D8" s="237"/>
      <c r="E8" s="237"/>
      <c r="F8" s="237"/>
      <c r="G8" s="237"/>
      <c r="H8" s="237"/>
      <c r="I8" s="237"/>
      <c r="J8" s="237"/>
      <c r="K8" s="237"/>
      <c r="L8" s="237"/>
      <c r="M8" s="237"/>
      <c r="N8" s="237"/>
      <c r="O8" s="237"/>
      <c r="P8" s="237"/>
      <c r="Q8" s="237"/>
      <c r="R8" s="237"/>
      <c r="S8" s="237"/>
      <c r="T8" s="13"/>
      <c r="U8" s="13"/>
      <c r="V8" s="13"/>
      <c r="W8" s="13"/>
      <c r="X8" s="13"/>
      <c r="Y8" s="13"/>
      <c r="Z8" s="13"/>
      <c r="AA8" s="13"/>
      <c r="AB8" s="13"/>
    </row>
    <row r="9" spans="1:28" s="12" customFormat="1" ht="18.75" x14ac:dyDescent="0.2">
      <c r="A9" s="231" t="s">
        <v>8</v>
      </c>
      <c r="B9" s="231"/>
      <c r="C9" s="231"/>
      <c r="D9" s="231"/>
      <c r="E9" s="231"/>
      <c r="F9" s="231"/>
      <c r="G9" s="231"/>
      <c r="H9" s="231"/>
      <c r="I9" s="231"/>
      <c r="J9" s="231"/>
      <c r="K9" s="231"/>
      <c r="L9" s="231"/>
      <c r="M9" s="231"/>
      <c r="N9" s="231"/>
      <c r="O9" s="231"/>
      <c r="P9" s="231"/>
      <c r="Q9" s="231"/>
      <c r="R9" s="231"/>
      <c r="S9" s="231"/>
      <c r="T9" s="13"/>
      <c r="U9" s="13"/>
      <c r="V9" s="13"/>
      <c r="W9" s="13"/>
      <c r="X9" s="13"/>
      <c r="Y9" s="13"/>
      <c r="Z9" s="13"/>
      <c r="AA9" s="13"/>
      <c r="AB9" s="13"/>
    </row>
    <row r="10" spans="1:28" s="12" customFormat="1" ht="18.75" x14ac:dyDescent="0.2">
      <c r="A10" s="234"/>
      <c r="B10" s="234"/>
      <c r="C10" s="234"/>
      <c r="D10" s="234"/>
      <c r="E10" s="234"/>
      <c r="F10" s="234"/>
      <c r="G10" s="234"/>
      <c r="H10" s="234"/>
      <c r="I10" s="234"/>
      <c r="J10" s="234"/>
      <c r="K10" s="234"/>
      <c r="L10" s="234"/>
      <c r="M10" s="234"/>
      <c r="N10" s="234"/>
      <c r="O10" s="234"/>
      <c r="P10" s="234"/>
      <c r="Q10" s="234"/>
      <c r="R10" s="234"/>
      <c r="S10" s="234"/>
      <c r="T10" s="13"/>
      <c r="U10" s="13"/>
      <c r="V10" s="13"/>
      <c r="W10" s="13"/>
      <c r="X10" s="13"/>
      <c r="Y10" s="13"/>
      <c r="Z10" s="13"/>
      <c r="AA10" s="13"/>
      <c r="AB10" s="13"/>
    </row>
    <row r="11" spans="1:28" s="12" customFormat="1" ht="18.75" x14ac:dyDescent="0.2">
      <c r="A11" s="237" t="str">
        <f>'1. паспорт местоположение'!A12:C12</f>
        <v>L_TP3400.PR.0028</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31" t="s">
        <v>7</v>
      </c>
      <c r="B12" s="231"/>
      <c r="C12" s="231"/>
      <c r="D12" s="231"/>
      <c r="E12" s="231"/>
      <c r="F12" s="231"/>
      <c r="G12" s="231"/>
      <c r="H12" s="231"/>
      <c r="I12" s="231"/>
      <c r="J12" s="231"/>
      <c r="K12" s="231"/>
      <c r="L12" s="231"/>
      <c r="M12" s="231"/>
      <c r="N12" s="231"/>
      <c r="O12" s="231"/>
      <c r="P12" s="231"/>
      <c r="Q12" s="231"/>
      <c r="R12" s="231"/>
      <c r="S12" s="231"/>
      <c r="T12" s="13"/>
      <c r="U12" s="13"/>
      <c r="V12" s="13"/>
      <c r="W12" s="13"/>
      <c r="X12" s="13"/>
      <c r="Y12" s="13"/>
      <c r="Z12" s="13"/>
      <c r="AA12" s="13"/>
      <c r="AB12" s="13"/>
    </row>
    <row r="13" spans="1:28" s="9"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0"/>
      <c r="U13" s="10"/>
      <c r="V13" s="10"/>
      <c r="W13" s="10"/>
      <c r="X13" s="10"/>
      <c r="Y13" s="10"/>
      <c r="Z13" s="10"/>
      <c r="AA13" s="10"/>
      <c r="AB13" s="10"/>
    </row>
    <row r="14" spans="1:28" s="3" customFormat="1" ht="15.75" x14ac:dyDescent="0.2">
      <c r="A14" s="237"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4" s="237"/>
      <c r="C14" s="237"/>
      <c r="D14" s="237"/>
      <c r="E14" s="237"/>
      <c r="F14" s="237"/>
      <c r="G14" s="237"/>
      <c r="H14" s="237"/>
      <c r="I14" s="237"/>
      <c r="J14" s="237"/>
      <c r="K14" s="237"/>
      <c r="L14" s="237"/>
      <c r="M14" s="237"/>
      <c r="N14" s="237"/>
      <c r="O14" s="237"/>
      <c r="P14" s="237"/>
      <c r="Q14" s="237"/>
      <c r="R14" s="237"/>
      <c r="S14" s="237"/>
      <c r="T14" s="8"/>
      <c r="U14" s="8"/>
      <c r="V14" s="8"/>
      <c r="W14" s="8"/>
      <c r="X14" s="8"/>
      <c r="Y14" s="8"/>
      <c r="Z14" s="8"/>
      <c r="AA14" s="8"/>
      <c r="AB14" s="8"/>
    </row>
    <row r="15" spans="1:28" s="3" customFormat="1" ht="15" customHeight="1" x14ac:dyDescent="0.2">
      <c r="A15" s="231" t="s">
        <v>6</v>
      </c>
      <c r="B15" s="231"/>
      <c r="C15" s="231"/>
      <c r="D15" s="231"/>
      <c r="E15" s="231"/>
      <c r="F15" s="231"/>
      <c r="G15" s="231"/>
      <c r="H15" s="231"/>
      <c r="I15" s="231"/>
      <c r="J15" s="231"/>
      <c r="K15" s="231"/>
      <c r="L15" s="231"/>
      <c r="M15" s="231"/>
      <c r="N15" s="231"/>
      <c r="O15" s="231"/>
      <c r="P15" s="231"/>
      <c r="Q15" s="231"/>
      <c r="R15" s="231"/>
      <c r="S15" s="231"/>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2" t="s">
        <v>428</v>
      </c>
      <c r="B17" s="232"/>
      <c r="C17" s="232"/>
      <c r="D17" s="232"/>
      <c r="E17" s="232"/>
      <c r="F17" s="232"/>
      <c r="G17" s="232"/>
      <c r="H17" s="232"/>
      <c r="I17" s="232"/>
      <c r="J17" s="232"/>
      <c r="K17" s="232"/>
      <c r="L17" s="232"/>
      <c r="M17" s="232"/>
      <c r="N17" s="232"/>
      <c r="O17" s="232"/>
      <c r="P17" s="232"/>
      <c r="Q17" s="232"/>
      <c r="R17" s="232"/>
      <c r="S17" s="232"/>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36" t="s">
        <v>5</v>
      </c>
      <c r="B19" s="236" t="s">
        <v>108</v>
      </c>
      <c r="C19" s="238" t="s">
        <v>340</v>
      </c>
      <c r="D19" s="236" t="s">
        <v>339</v>
      </c>
      <c r="E19" s="236" t="s">
        <v>107</v>
      </c>
      <c r="F19" s="236" t="s">
        <v>106</v>
      </c>
      <c r="G19" s="236" t="s">
        <v>335</v>
      </c>
      <c r="H19" s="236" t="s">
        <v>105</v>
      </c>
      <c r="I19" s="236" t="s">
        <v>104</v>
      </c>
      <c r="J19" s="236" t="s">
        <v>103</v>
      </c>
      <c r="K19" s="236" t="s">
        <v>102</v>
      </c>
      <c r="L19" s="236" t="s">
        <v>101</v>
      </c>
      <c r="M19" s="236" t="s">
        <v>100</v>
      </c>
      <c r="N19" s="236" t="s">
        <v>99</v>
      </c>
      <c r="O19" s="236" t="s">
        <v>98</v>
      </c>
      <c r="P19" s="236" t="s">
        <v>97</v>
      </c>
      <c r="Q19" s="236" t="s">
        <v>338</v>
      </c>
      <c r="R19" s="236"/>
      <c r="S19" s="240" t="s">
        <v>420</v>
      </c>
      <c r="T19" s="4"/>
      <c r="U19" s="4"/>
      <c r="V19" s="4"/>
      <c r="W19" s="4"/>
      <c r="X19" s="4"/>
      <c r="Y19" s="4"/>
    </row>
    <row r="20" spans="1:28" s="3" customFormat="1" ht="180.75" customHeight="1" x14ac:dyDescent="0.2">
      <c r="A20" s="236"/>
      <c r="B20" s="236"/>
      <c r="C20" s="239"/>
      <c r="D20" s="236"/>
      <c r="E20" s="236"/>
      <c r="F20" s="236"/>
      <c r="G20" s="236"/>
      <c r="H20" s="236"/>
      <c r="I20" s="236"/>
      <c r="J20" s="236"/>
      <c r="K20" s="236"/>
      <c r="L20" s="236"/>
      <c r="M20" s="236"/>
      <c r="N20" s="236"/>
      <c r="O20" s="236"/>
      <c r="P20" s="236"/>
      <c r="Q20" s="41" t="s">
        <v>336</v>
      </c>
      <c r="R20" s="42" t="s">
        <v>337</v>
      </c>
      <c r="S20" s="240"/>
      <c r="T20" s="28"/>
      <c r="U20" s="28"/>
      <c r="V20" s="28"/>
      <c r="W20" s="28"/>
      <c r="X20" s="28"/>
      <c r="Y20" s="28"/>
      <c r="Z20" s="27"/>
      <c r="AA20" s="27"/>
      <c r="AB20" s="27"/>
    </row>
    <row r="21" spans="1:28" s="3" customFormat="1" ht="18.75" x14ac:dyDescent="0.2">
      <c r="A21" s="41">
        <v>1</v>
      </c>
      <c r="B21" s="45">
        <v>2</v>
      </c>
      <c r="C21" s="41">
        <v>3</v>
      </c>
      <c r="D21" s="45">
        <v>4</v>
      </c>
      <c r="E21" s="41">
        <v>5</v>
      </c>
      <c r="F21" s="45">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41"/>
      <c r="B22" s="45" t="s">
        <v>96</v>
      </c>
      <c r="C22" s="45"/>
      <c r="D22" s="45"/>
      <c r="E22" s="45" t="s">
        <v>95</v>
      </c>
      <c r="F22" s="45" t="s">
        <v>94</v>
      </c>
      <c r="G22" s="45" t="s">
        <v>421</v>
      </c>
      <c r="H22" s="45"/>
      <c r="I22" s="45"/>
      <c r="J22" s="45"/>
      <c r="K22" s="45"/>
      <c r="L22" s="45"/>
      <c r="M22" s="45"/>
      <c r="N22" s="45"/>
      <c r="O22" s="45"/>
      <c r="P22" s="45"/>
      <c r="Q22" s="37"/>
      <c r="R22" s="5"/>
      <c r="S22" s="108"/>
      <c r="T22" s="28"/>
      <c r="U22" s="28"/>
      <c r="V22" s="28"/>
      <c r="W22" s="28"/>
      <c r="X22" s="28"/>
      <c r="Y22" s="28"/>
      <c r="Z22" s="27"/>
      <c r="AA22" s="27"/>
      <c r="AB22" s="27"/>
    </row>
    <row r="23" spans="1:28" s="3" customFormat="1" ht="18.75" x14ac:dyDescent="0.2">
      <c r="A23" s="41"/>
      <c r="B23" s="45" t="s">
        <v>96</v>
      </c>
      <c r="C23" s="45"/>
      <c r="D23" s="45"/>
      <c r="E23" s="45" t="s">
        <v>95</v>
      </c>
      <c r="F23" s="45" t="s">
        <v>94</v>
      </c>
      <c r="G23" s="45" t="s">
        <v>93</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44"/>
      <c r="B25" s="45" t="s">
        <v>92</v>
      </c>
      <c r="C25" s="45"/>
      <c r="D25" s="45"/>
      <c r="E25" s="45" t="s">
        <v>91</v>
      </c>
      <c r="F25" s="45" t="s">
        <v>90</v>
      </c>
      <c r="G25" s="45" t="s">
        <v>422</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102"/>
      <c r="B29" s="45" t="s">
        <v>333</v>
      </c>
      <c r="C29" s="45"/>
      <c r="D29" s="45"/>
      <c r="E29" s="102" t="s">
        <v>334</v>
      </c>
      <c r="F29" s="102" t="s">
        <v>334</v>
      </c>
      <c r="G29" s="102" t="s">
        <v>334</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0" t="str">
        <f>'1. паспорт местоположение'!A5:C5</f>
        <v>Год раскрытия информации: 2023 год</v>
      </c>
      <c r="B6" s="230"/>
      <c r="C6" s="230"/>
      <c r="D6" s="230"/>
      <c r="E6" s="230"/>
      <c r="F6" s="230"/>
      <c r="G6" s="230"/>
      <c r="H6" s="230"/>
      <c r="I6" s="230"/>
      <c r="J6" s="230"/>
      <c r="K6" s="230"/>
      <c r="L6" s="230"/>
      <c r="M6" s="230"/>
      <c r="N6" s="230"/>
      <c r="O6" s="230"/>
      <c r="P6" s="230"/>
      <c r="Q6" s="230"/>
      <c r="R6" s="230"/>
      <c r="S6" s="230"/>
      <c r="T6" s="230"/>
    </row>
    <row r="7" spans="1:20" s="12" customFormat="1" x14ac:dyDescent="0.2">
      <c r="A7" s="17"/>
      <c r="H7" s="16"/>
    </row>
    <row r="8" spans="1:20" s="12" customFormat="1" ht="18.75" x14ac:dyDescent="0.2">
      <c r="A8" s="234" t="s">
        <v>9</v>
      </c>
      <c r="B8" s="234"/>
      <c r="C8" s="234"/>
      <c r="D8" s="234"/>
      <c r="E8" s="234"/>
      <c r="F8" s="234"/>
      <c r="G8" s="234"/>
      <c r="H8" s="234"/>
      <c r="I8" s="234"/>
      <c r="J8" s="234"/>
      <c r="K8" s="234"/>
      <c r="L8" s="234"/>
      <c r="M8" s="234"/>
      <c r="N8" s="234"/>
      <c r="O8" s="234"/>
      <c r="P8" s="234"/>
      <c r="Q8" s="234"/>
      <c r="R8" s="234"/>
      <c r="S8" s="234"/>
      <c r="T8" s="234"/>
    </row>
    <row r="9" spans="1:20" s="12"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12" customFormat="1" ht="18.75" customHeight="1" x14ac:dyDescent="0.2">
      <c r="A10" s="237" t="str">
        <f>'1. паспорт местоположение'!A9:C9</f>
        <v>АО "Россети Тюмень"</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1" t="s">
        <v>8</v>
      </c>
      <c r="B11" s="231"/>
      <c r="C11" s="231"/>
      <c r="D11" s="231"/>
      <c r="E11" s="231"/>
      <c r="F11" s="231"/>
      <c r="G11" s="231"/>
      <c r="H11" s="231"/>
      <c r="I11" s="231"/>
      <c r="J11" s="231"/>
      <c r="K11" s="231"/>
      <c r="L11" s="231"/>
      <c r="M11" s="231"/>
      <c r="N11" s="231"/>
      <c r="O11" s="231"/>
      <c r="P11" s="231"/>
      <c r="Q11" s="231"/>
      <c r="R11" s="231"/>
      <c r="S11" s="231"/>
      <c r="T11" s="231"/>
    </row>
    <row r="12" spans="1:20" s="12"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12" customFormat="1" ht="18.75" customHeight="1" x14ac:dyDescent="0.2">
      <c r="A13" s="237" t="str">
        <f>'1. паспорт местоположение'!A12:C12</f>
        <v>L_TP3400.PR.0028</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1" t="s">
        <v>7</v>
      </c>
      <c r="B14" s="231"/>
      <c r="C14" s="231"/>
      <c r="D14" s="231"/>
      <c r="E14" s="231"/>
      <c r="F14" s="231"/>
      <c r="G14" s="231"/>
      <c r="H14" s="231"/>
      <c r="I14" s="231"/>
      <c r="J14" s="231"/>
      <c r="K14" s="231"/>
      <c r="L14" s="231"/>
      <c r="M14" s="231"/>
      <c r="N14" s="231"/>
      <c r="O14" s="231"/>
      <c r="P14" s="231"/>
      <c r="Q14" s="231"/>
      <c r="R14" s="231"/>
      <c r="S14" s="231"/>
      <c r="T14" s="231"/>
    </row>
    <row r="15" spans="1:20" s="9"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3" customFormat="1" ht="42" customHeight="1" x14ac:dyDescent="0.2">
      <c r="A16" s="258"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31" t="s">
        <v>6</v>
      </c>
      <c r="B17" s="231"/>
      <c r="C17" s="231"/>
      <c r="D17" s="231"/>
      <c r="E17" s="231"/>
      <c r="F17" s="231"/>
      <c r="G17" s="231"/>
      <c r="H17" s="231"/>
      <c r="I17" s="231"/>
      <c r="J17" s="231"/>
      <c r="K17" s="231"/>
      <c r="L17" s="231"/>
      <c r="M17" s="231"/>
      <c r="N17" s="231"/>
      <c r="O17" s="231"/>
      <c r="P17" s="231"/>
      <c r="Q17" s="231"/>
      <c r="R17" s="231"/>
      <c r="S17" s="231"/>
      <c r="T17" s="231"/>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33" t="s">
        <v>433</v>
      </c>
      <c r="B19" s="233"/>
      <c r="C19" s="233"/>
      <c r="D19" s="233"/>
      <c r="E19" s="233"/>
      <c r="F19" s="233"/>
      <c r="G19" s="233"/>
      <c r="H19" s="233"/>
      <c r="I19" s="233"/>
      <c r="J19" s="233"/>
      <c r="K19" s="233"/>
      <c r="L19" s="233"/>
      <c r="M19" s="233"/>
      <c r="N19" s="233"/>
      <c r="O19" s="233"/>
      <c r="P19" s="233"/>
      <c r="Q19" s="233"/>
      <c r="R19" s="233"/>
      <c r="S19" s="233"/>
      <c r="T19" s="233"/>
    </row>
    <row r="20" spans="1:113" s="57"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52" t="s">
        <v>5</v>
      </c>
      <c r="B21" s="245" t="s">
        <v>192</v>
      </c>
      <c r="C21" s="246"/>
      <c r="D21" s="249" t="s">
        <v>130</v>
      </c>
      <c r="E21" s="245" t="s">
        <v>462</v>
      </c>
      <c r="F21" s="246"/>
      <c r="G21" s="245" t="s">
        <v>237</v>
      </c>
      <c r="H21" s="246"/>
      <c r="I21" s="245" t="s">
        <v>129</v>
      </c>
      <c r="J21" s="246"/>
      <c r="K21" s="249" t="s">
        <v>128</v>
      </c>
      <c r="L21" s="245" t="s">
        <v>127</v>
      </c>
      <c r="M21" s="246"/>
      <c r="N21" s="245" t="s">
        <v>458</v>
      </c>
      <c r="O21" s="246"/>
      <c r="P21" s="249" t="s">
        <v>126</v>
      </c>
      <c r="Q21" s="255" t="s">
        <v>125</v>
      </c>
      <c r="R21" s="256"/>
      <c r="S21" s="255" t="s">
        <v>124</v>
      </c>
      <c r="T21" s="257"/>
    </row>
    <row r="22" spans="1:113" ht="147.75" customHeight="1" x14ac:dyDescent="0.25">
      <c r="A22" s="253"/>
      <c r="B22" s="247"/>
      <c r="C22" s="248"/>
      <c r="D22" s="251"/>
      <c r="E22" s="247"/>
      <c r="F22" s="248"/>
      <c r="G22" s="247"/>
      <c r="H22" s="248"/>
      <c r="I22" s="247"/>
      <c r="J22" s="248"/>
      <c r="K22" s="250"/>
      <c r="L22" s="247"/>
      <c r="M22" s="248"/>
      <c r="N22" s="247"/>
      <c r="O22" s="248"/>
      <c r="P22" s="250"/>
      <c r="Q22" s="85" t="s">
        <v>123</v>
      </c>
      <c r="R22" s="85" t="s">
        <v>432</v>
      </c>
      <c r="S22" s="85" t="s">
        <v>122</v>
      </c>
      <c r="T22" s="85" t="s">
        <v>121</v>
      </c>
    </row>
    <row r="23" spans="1:113" ht="51.75" customHeight="1" x14ac:dyDescent="0.25">
      <c r="A23" s="254"/>
      <c r="B23" s="116" t="s">
        <v>119</v>
      </c>
      <c r="C23" s="116" t="s">
        <v>120</v>
      </c>
      <c r="D23" s="250"/>
      <c r="E23" s="116" t="s">
        <v>119</v>
      </c>
      <c r="F23" s="116" t="s">
        <v>120</v>
      </c>
      <c r="G23" s="116" t="s">
        <v>119</v>
      </c>
      <c r="H23" s="116" t="s">
        <v>120</v>
      </c>
      <c r="I23" s="116" t="s">
        <v>119</v>
      </c>
      <c r="J23" s="116" t="s">
        <v>120</v>
      </c>
      <c r="K23" s="116" t="s">
        <v>119</v>
      </c>
      <c r="L23" s="116" t="s">
        <v>119</v>
      </c>
      <c r="M23" s="116" t="s">
        <v>120</v>
      </c>
      <c r="N23" s="116" t="s">
        <v>119</v>
      </c>
      <c r="O23" s="116" t="s">
        <v>120</v>
      </c>
      <c r="P23" s="117" t="s">
        <v>119</v>
      </c>
      <c r="Q23" s="85" t="s">
        <v>119</v>
      </c>
      <c r="R23" s="85" t="s">
        <v>119</v>
      </c>
      <c r="S23" s="85" t="s">
        <v>119</v>
      </c>
      <c r="T23" s="85"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9"/>
      <c r="R25" s="59"/>
      <c r="S25" s="119"/>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44" t="s">
        <v>466</v>
      </c>
      <c r="C29" s="244"/>
      <c r="D29" s="244"/>
      <c r="E29" s="244"/>
      <c r="F29" s="244"/>
      <c r="G29" s="244"/>
      <c r="H29" s="244"/>
      <c r="I29" s="244"/>
      <c r="J29" s="244"/>
      <c r="K29" s="244"/>
      <c r="L29" s="244"/>
      <c r="M29" s="244"/>
      <c r="N29" s="244"/>
      <c r="O29" s="244"/>
      <c r="P29" s="244"/>
      <c r="Q29" s="244"/>
      <c r="R29" s="244"/>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431</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234" t="s">
        <v>9</v>
      </c>
      <c r="F7" s="234"/>
      <c r="G7" s="234"/>
      <c r="H7" s="234"/>
      <c r="I7" s="234"/>
      <c r="J7" s="234"/>
      <c r="K7" s="234"/>
      <c r="L7" s="234"/>
      <c r="M7" s="234"/>
      <c r="N7" s="234"/>
      <c r="O7" s="234"/>
      <c r="P7" s="234"/>
      <c r="Q7" s="234"/>
      <c r="R7" s="234"/>
      <c r="S7" s="234"/>
      <c r="T7" s="234"/>
      <c r="U7" s="234"/>
      <c r="V7" s="234"/>
      <c r="W7" s="234"/>
      <c r="X7" s="234"/>
      <c r="Y7" s="2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37"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31" t="s">
        <v>8</v>
      </c>
      <c r="F10" s="231"/>
      <c r="G10" s="231"/>
      <c r="H10" s="231"/>
      <c r="I10" s="231"/>
      <c r="J10" s="231"/>
      <c r="K10" s="231"/>
      <c r="L10" s="231"/>
      <c r="M10" s="231"/>
      <c r="N10" s="231"/>
      <c r="O10" s="231"/>
      <c r="P10" s="231"/>
      <c r="Q10" s="231"/>
      <c r="R10" s="231"/>
      <c r="S10" s="231"/>
      <c r="T10" s="231"/>
      <c r="U10" s="231"/>
      <c r="V10" s="231"/>
      <c r="W10" s="231"/>
      <c r="X10" s="231"/>
      <c r="Y10" s="23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32" t="str">
        <f>'1. паспорт местоположение'!A12:C12</f>
        <v>L_TP3400.PR.0028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E13" s="231" t="s">
        <v>7</v>
      </c>
      <c r="F13" s="231"/>
      <c r="G13" s="231"/>
      <c r="H13" s="231"/>
      <c r="I13" s="231"/>
      <c r="J13" s="231"/>
      <c r="K13" s="231"/>
      <c r="L13" s="231"/>
      <c r="M13" s="231"/>
      <c r="N13" s="231"/>
      <c r="O13" s="231"/>
      <c r="P13" s="231"/>
      <c r="Q13" s="231"/>
      <c r="R13" s="231"/>
      <c r="S13" s="231"/>
      <c r="T13" s="231"/>
      <c r="U13" s="231"/>
      <c r="V13" s="231"/>
      <c r="W13" s="231"/>
      <c r="X13" s="231"/>
      <c r="Y13" s="23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32"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E16" s="231" t="s">
        <v>6</v>
      </c>
      <c r="F16" s="231"/>
      <c r="G16" s="231"/>
      <c r="H16" s="231"/>
      <c r="I16" s="231"/>
      <c r="J16" s="231"/>
      <c r="K16" s="231"/>
      <c r="L16" s="231"/>
      <c r="M16" s="231"/>
      <c r="N16" s="231"/>
      <c r="O16" s="231"/>
      <c r="P16" s="231"/>
      <c r="Q16" s="231"/>
      <c r="R16" s="231"/>
      <c r="S16" s="231"/>
      <c r="T16" s="231"/>
      <c r="U16" s="231"/>
      <c r="V16" s="231"/>
      <c r="W16" s="231"/>
      <c r="X16" s="231"/>
      <c r="Y16" s="2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435</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57" customFormat="1" ht="21" customHeight="1" x14ac:dyDescent="0.25"/>
    <row r="21" spans="1:27" ht="47.25" customHeight="1" x14ac:dyDescent="0.25">
      <c r="A21" s="264" t="s">
        <v>5</v>
      </c>
      <c r="B21" s="260" t="s">
        <v>442</v>
      </c>
      <c r="C21" s="261"/>
      <c r="D21" s="260" t="s">
        <v>444</v>
      </c>
      <c r="E21" s="261"/>
      <c r="F21" s="255" t="s">
        <v>102</v>
      </c>
      <c r="G21" s="257"/>
      <c r="H21" s="257"/>
      <c r="I21" s="256"/>
      <c r="J21" s="264" t="s">
        <v>445</v>
      </c>
      <c r="K21" s="260" t="s">
        <v>446</v>
      </c>
      <c r="L21" s="261"/>
      <c r="M21" s="260" t="s">
        <v>447</v>
      </c>
      <c r="N21" s="261"/>
      <c r="O21" s="260" t="s">
        <v>434</v>
      </c>
      <c r="P21" s="261"/>
      <c r="Q21" s="260" t="s">
        <v>135</v>
      </c>
      <c r="R21" s="261"/>
      <c r="S21" s="264" t="s">
        <v>134</v>
      </c>
      <c r="T21" s="264" t="s">
        <v>448</v>
      </c>
      <c r="U21" s="264" t="s">
        <v>443</v>
      </c>
      <c r="V21" s="260" t="s">
        <v>133</v>
      </c>
      <c r="W21" s="261"/>
      <c r="X21" s="255" t="s">
        <v>125</v>
      </c>
      <c r="Y21" s="257"/>
      <c r="Z21" s="255" t="s">
        <v>124</v>
      </c>
      <c r="AA21" s="257"/>
    </row>
    <row r="22" spans="1:27" ht="216" customHeight="1" x14ac:dyDescent="0.25">
      <c r="A22" s="267"/>
      <c r="B22" s="262"/>
      <c r="C22" s="263"/>
      <c r="D22" s="262"/>
      <c r="E22" s="263"/>
      <c r="F22" s="255" t="s">
        <v>132</v>
      </c>
      <c r="G22" s="256"/>
      <c r="H22" s="255" t="s">
        <v>131</v>
      </c>
      <c r="I22" s="256"/>
      <c r="J22" s="265"/>
      <c r="K22" s="262"/>
      <c r="L22" s="263"/>
      <c r="M22" s="262"/>
      <c r="N22" s="263"/>
      <c r="O22" s="262"/>
      <c r="P22" s="263"/>
      <c r="Q22" s="262"/>
      <c r="R22" s="263"/>
      <c r="S22" s="265"/>
      <c r="T22" s="265"/>
      <c r="U22" s="265"/>
      <c r="V22" s="262"/>
      <c r="W22" s="263"/>
      <c r="X22" s="85" t="s">
        <v>123</v>
      </c>
      <c r="Y22" s="85" t="s">
        <v>432</v>
      </c>
      <c r="Z22" s="85" t="s">
        <v>122</v>
      </c>
      <c r="AA22" s="85" t="s">
        <v>121</v>
      </c>
    </row>
    <row r="23" spans="1:27" ht="60" customHeight="1" x14ac:dyDescent="0.25">
      <c r="A23" s="265"/>
      <c r="B23" s="114" t="s">
        <v>119</v>
      </c>
      <c r="C23" s="114"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7" customFormat="1" ht="87.75" customHeight="1" x14ac:dyDescent="0.25">
      <c r="A25" s="91"/>
      <c r="B25" s="91"/>
      <c r="C25" s="91"/>
      <c r="D25" s="91"/>
      <c r="E25" s="92"/>
      <c r="F25" s="92"/>
      <c r="G25" s="93"/>
      <c r="H25" s="93"/>
      <c r="I25" s="93"/>
      <c r="J25" s="94"/>
      <c r="K25" s="94"/>
      <c r="L25" s="95"/>
      <c r="M25" s="95"/>
      <c r="N25" s="96"/>
      <c r="O25" s="96"/>
      <c r="P25" s="96"/>
      <c r="Q25" s="128"/>
      <c r="R25" s="93"/>
      <c r="S25" s="94"/>
      <c r="T25" s="94"/>
      <c r="U25" s="94"/>
      <c r="V25" s="129"/>
      <c r="W25" s="96"/>
      <c r="X25" s="91"/>
      <c r="Y25" s="91"/>
      <c r="Z25" s="91"/>
      <c r="AA25" s="91"/>
    </row>
    <row r="26" spans="1:27" ht="3" customHeight="1" x14ac:dyDescent="0.25">
      <c r="X26" s="87"/>
      <c r="Y26" s="88"/>
      <c r="Z26" s="50"/>
      <c r="AA26" s="50"/>
    </row>
    <row r="27" spans="1:27" s="55" customFormat="1" ht="12.75" x14ac:dyDescent="0.2">
      <c r="A27" s="56"/>
      <c r="B27" s="56"/>
      <c r="C27" s="56"/>
      <c r="E27" s="56"/>
      <c r="X27" s="89"/>
      <c r="Y27" s="89"/>
      <c r="Z27" s="89"/>
      <c r="AA27" s="89"/>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0" t="str">
        <f>'1. паспорт местоположение'!A5:C5</f>
        <v>Год раскрытия информации: 2023 год</v>
      </c>
      <c r="B5" s="230"/>
      <c r="C5" s="230"/>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34" t="s">
        <v>9</v>
      </c>
      <c r="B7" s="234"/>
      <c r="C7" s="234"/>
      <c r="D7" s="13"/>
      <c r="E7" s="13"/>
      <c r="F7" s="13"/>
      <c r="G7" s="13"/>
      <c r="H7" s="13"/>
      <c r="I7" s="13"/>
      <c r="J7" s="13"/>
      <c r="K7" s="13"/>
      <c r="L7" s="13"/>
      <c r="M7" s="13"/>
      <c r="N7" s="13"/>
      <c r="O7" s="13"/>
      <c r="P7" s="13"/>
      <c r="Q7" s="13"/>
      <c r="R7" s="13"/>
      <c r="S7" s="13"/>
      <c r="T7" s="13"/>
      <c r="U7" s="13"/>
    </row>
    <row r="8" spans="1:29" s="12" customFormat="1" ht="18.75" x14ac:dyDescent="0.2">
      <c r="A8" s="234"/>
      <c r="B8" s="234"/>
      <c r="C8" s="234"/>
      <c r="D8" s="14"/>
      <c r="E8" s="14"/>
      <c r="F8" s="14"/>
      <c r="G8" s="14"/>
      <c r="H8" s="13"/>
      <c r="I8" s="13"/>
      <c r="J8" s="13"/>
      <c r="K8" s="13"/>
      <c r="L8" s="13"/>
      <c r="M8" s="13"/>
      <c r="N8" s="13"/>
      <c r="O8" s="13"/>
      <c r="P8" s="13"/>
      <c r="Q8" s="13"/>
      <c r="R8" s="13"/>
      <c r="S8" s="13"/>
      <c r="T8" s="13"/>
      <c r="U8" s="13"/>
    </row>
    <row r="9" spans="1:29" s="12" customFormat="1" ht="18.75" x14ac:dyDescent="0.2">
      <c r="A9" s="232" t="str">
        <f>'1. паспорт местоположение'!A9:C9</f>
        <v>АО "Россети Тюмень"</v>
      </c>
      <c r="B9" s="232"/>
      <c r="C9" s="232"/>
      <c r="D9" s="8"/>
      <c r="E9" s="8"/>
      <c r="F9" s="8"/>
      <c r="G9" s="8"/>
      <c r="H9" s="13"/>
      <c r="I9" s="13"/>
      <c r="J9" s="13"/>
      <c r="K9" s="13"/>
      <c r="L9" s="13"/>
      <c r="M9" s="13"/>
      <c r="N9" s="13"/>
      <c r="O9" s="13"/>
      <c r="P9" s="13"/>
      <c r="Q9" s="13"/>
      <c r="R9" s="13"/>
      <c r="S9" s="13"/>
      <c r="T9" s="13"/>
      <c r="U9" s="13"/>
    </row>
    <row r="10" spans="1:29" s="12" customFormat="1" ht="18.75" x14ac:dyDescent="0.2">
      <c r="A10" s="231" t="s">
        <v>8</v>
      </c>
      <c r="B10" s="231"/>
      <c r="C10" s="231"/>
      <c r="D10" s="6"/>
      <c r="E10" s="6"/>
      <c r="F10" s="6"/>
      <c r="G10" s="6"/>
      <c r="H10" s="13"/>
      <c r="I10" s="13"/>
      <c r="J10" s="13"/>
      <c r="K10" s="13"/>
      <c r="L10" s="13"/>
      <c r="M10" s="13"/>
      <c r="N10" s="13"/>
      <c r="O10" s="13"/>
      <c r="P10" s="13"/>
      <c r="Q10" s="13"/>
      <c r="R10" s="13"/>
      <c r="S10" s="13"/>
      <c r="T10" s="13"/>
      <c r="U10" s="13"/>
    </row>
    <row r="11" spans="1:29" s="12" customFormat="1" ht="18.75" x14ac:dyDescent="0.2">
      <c r="A11" s="234"/>
      <c r="B11" s="234"/>
      <c r="C11" s="23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32" t="str">
        <f>'1. паспорт местоположение'!A12:C12</f>
        <v>L_TP3400.PR.0028</v>
      </c>
      <c r="B12" s="235"/>
      <c r="C12" s="235"/>
      <c r="D12" s="127"/>
      <c r="E12" s="127"/>
      <c r="F12" s="127"/>
      <c r="G12" s="127"/>
      <c r="H12" s="127"/>
      <c r="I12" s="127"/>
      <c r="J12" s="127"/>
      <c r="K12" s="127"/>
      <c r="L12" s="127"/>
      <c r="M12" s="127"/>
      <c r="N12" s="127"/>
      <c r="O12" s="127"/>
      <c r="P12" s="127"/>
      <c r="Q12" s="127"/>
      <c r="R12" s="127"/>
      <c r="S12" s="127"/>
      <c r="T12" s="127"/>
      <c r="U12" s="127"/>
    </row>
    <row r="13" spans="1:29" s="12" customFormat="1" ht="33" customHeight="1" x14ac:dyDescent="0.2">
      <c r="A13" s="231" t="s">
        <v>7</v>
      </c>
      <c r="B13" s="231"/>
      <c r="C13" s="2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1"/>
      <c r="B14" s="241"/>
      <c r="C14" s="24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32"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235"/>
      <c r="C15" s="235"/>
      <c r="D15" s="8"/>
      <c r="E15" s="8"/>
      <c r="F15" s="8"/>
      <c r="G15" s="8"/>
      <c r="H15" s="8"/>
      <c r="I15" s="8"/>
      <c r="J15" s="8"/>
      <c r="K15" s="8"/>
      <c r="L15" s="8"/>
      <c r="M15" s="8"/>
      <c r="N15" s="8"/>
      <c r="O15" s="8"/>
      <c r="P15" s="8"/>
      <c r="Q15" s="8"/>
      <c r="R15" s="8"/>
      <c r="S15" s="8"/>
      <c r="T15" s="8"/>
      <c r="U15" s="8"/>
    </row>
    <row r="16" spans="1:29" s="3" customFormat="1" ht="15" customHeight="1" x14ac:dyDescent="0.2">
      <c r="A16" s="231" t="s">
        <v>6</v>
      </c>
      <c r="B16" s="231"/>
      <c r="C16" s="231"/>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2" t="s">
        <v>427</v>
      </c>
      <c r="B18" s="232"/>
      <c r="C18" s="2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65</v>
      </c>
      <c r="B22" s="30" t="s">
        <v>440</v>
      </c>
      <c r="C22" s="66" t="s">
        <v>592</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36" t="s">
        <v>474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460</v>
      </c>
      <c r="C24" s="36" t="s">
        <v>618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461</v>
      </c>
      <c r="C25" s="36" t="s">
        <v>507</v>
      </c>
      <c r="D25" s="175"/>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6" t="s">
        <v>498</v>
      </c>
      <c r="D26" s="23"/>
      <c r="E26" s="23"/>
      <c r="F26" s="23"/>
      <c r="G26" s="23"/>
      <c r="H26" s="23"/>
      <c r="I26" s="23"/>
      <c r="J26" s="23"/>
      <c r="K26" s="23"/>
      <c r="L26" s="23"/>
      <c r="M26" s="23"/>
      <c r="N26" s="23"/>
      <c r="O26" s="23"/>
      <c r="P26" s="23"/>
      <c r="Q26" s="23"/>
      <c r="R26" s="23"/>
      <c r="S26" s="23"/>
      <c r="T26" s="23"/>
      <c r="U26" s="23"/>
    </row>
    <row r="27" spans="1:21" ht="329.25" customHeight="1" x14ac:dyDescent="0.25">
      <c r="A27" s="24" t="s">
        <v>58</v>
      </c>
      <c r="B27" s="26" t="s">
        <v>441</v>
      </c>
      <c r="C27" s="36" t="str">
        <f>C22</f>
        <v>Оснащение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Выполнение программы модернизации и расширения ССПИ на подстанциях АО "Россети Тюмень" на период с 2021 по 2025 год</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2" t="s">
        <v>505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7"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4" t="s">
        <v>9</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11"/>
      <c r="AB6" s="111"/>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11"/>
      <c r="AB7" s="111"/>
    </row>
    <row r="8" spans="1:28"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12"/>
      <c r="AB8" s="112"/>
    </row>
    <row r="9" spans="1:28" ht="15.75" x14ac:dyDescent="0.25">
      <c r="A9" s="231" t="s">
        <v>8</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13"/>
      <c r="AB9" s="113"/>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11"/>
      <c r="AB10" s="111"/>
    </row>
    <row r="11" spans="1:28" x14ac:dyDescent="0.25">
      <c r="A11" s="275" t="str">
        <f>'1. паспорт местоположение'!A12:C12</f>
        <v>L_TP3400.PR.0028</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12"/>
      <c r="AB11" s="112"/>
    </row>
    <row r="12" spans="1:28" ht="15.75" x14ac:dyDescent="0.25">
      <c r="A12" s="231" t="s">
        <v>7</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13"/>
      <c r="AB12" s="113"/>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11"/>
      <c r="AB13" s="11"/>
    </row>
    <row r="14" spans="1:28" x14ac:dyDescent="0.25">
      <c r="A14" s="275"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12"/>
      <c r="AB14" s="112"/>
    </row>
    <row r="15" spans="1:28" ht="15.75" x14ac:dyDescent="0.25">
      <c r="A15" s="231" t="s">
        <v>6</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13"/>
      <c r="AB15" s="113"/>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22"/>
      <c r="AB16" s="122"/>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22"/>
      <c r="AB17" s="122"/>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22"/>
      <c r="AB18" s="122"/>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22"/>
      <c r="AB19" s="122"/>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23"/>
      <c r="AB20" s="123"/>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23"/>
      <c r="AB21" s="123"/>
    </row>
    <row r="22" spans="1:28" x14ac:dyDescent="0.25">
      <c r="A22" s="269" t="s">
        <v>459</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124"/>
      <c r="AB22" s="124"/>
    </row>
    <row r="23" spans="1:28" ht="32.25" customHeight="1" x14ac:dyDescent="0.25">
      <c r="A23" s="271" t="s">
        <v>331</v>
      </c>
      <c r="B23" s="272"/>
      <c r="C23" s="272"/>
      <c r="D23" s="272"/>
      <c r="E23" s="272"/>
      <c r="F23" s="272"/>
      <c r="G23" s="272"/>
      <c r="H23" s="272"/>
      <c r="I23" s="272"/>
      <c r="J23" s="272"/>
      <c r="K23" s="272"/>
      <c r="L23" s="273"/>
      <c r="M23" s="270" t="s">
        <v>332</v>
      </c>
      <c r="N23" s="270"/>
      <c r="O23" s="270"/>
      <c r="P23" s="270"/>
      <c r="Q23" s="270"/>
      <c r="R23" s="270"/>
      <c r="S23" s="270"/>
      <c r="T23" s="270"/>
      <c r="U23" s="270"/>
      <c r="V23" s="270"/>
      <c r="W23" s="270"/>
      <c r="X23" s="270"/>
      <c r="Y23" s="270"/>
      <c r="Z23" s="270"/>
    </row>
    <row r="24" spans="1:28" ht="151.5" customHeight="1" x14ac:dyDescent="0.25">
      <c r="A24" s="82" t="s">
        <v>197</v>
      </c>
      <c r="B24" s="83" t="s">
        <v>226</v>
      </c>
      <c r="C24" s="82" t="s">
        <v>325</v>
      </c>
      <c r="D24" s="82" t="s">
        <v>198</v>
      </c>
      <c r="E24" s="82" t="s">
        <v>326</v>
      </c>
      <c r="F24" s="82" t="s">
        <v>328</v>
      </c>
      <c r="G24" s="82" t="s">
        <v>327</v>
      </c>
      <c r="H24" s="82" t="s">
        <v>199</v>
      </c>
      <c r="I24" s="82" t="s">
        <v>329</v>
      </c>
      <c r="J24" s="82" t="s">
        <v>231</v>
      </c>
      <c r="K24" s="83" t="s">
        <v>225</v>
      </c>
      <c r="L24" s="83" t="s">
        <v>200</v>
      </c>
      <c r="M24" s="84" t="s">
        <v>245</v>
      </c>
      <c r="N24" s="83" t="s">
        <v>468</v>
      </c>
      <c r="O24" s="82" t="s">
        <v>242</v>
      </c>
      <c r="P24" s="82" t="s">
        <v>243</v>
      </c>
      <c r="Q24" s="82" t="s">
        <v>241</v>
      </c>
      <c r="R24" s="82" t="s">
        <v>199</v>
      </c>
      <c r="S24" s="82" t="s">
        <v>240</v>
      </c>
      <c r="T24" s="82" t="s">
        <v>239</v>
      </c>
      <c r="U24" s="82" t="s">
        <v>324</v>
      </c>
      <c r="V24" s="82" t="s">
        <v>241</v>
      </c>
      <c r="W24" s="97" t="s">
        <v>224</v>
      </c>
      <c r="X24" s="97" t="s">
        <v>256</v>
      </c>
      <c r="Y24" s="97" t="s">
        <v>257</v>
      </c>
      <c r="Z24" s="99" t="s">
        <v>254</v>
      </c>
    </row>
    <row r="25" spans="1:28" ht="16.5" customHeight="1" x14ac:dyDescent="0.25">
      <c r="A25" s="82">
        <v>1</v>
      </c>
      <c r="B25" s="83">
        <v>2</v>
      </c>
      <c r="C25" s="82">
        <v>3</v>
      </c>
      <c r="D25" s="83">
        <v>4</v>
      </c>
      <c r="E25" s="82">
        <v>5</v>
      </c>
      <c r="F25" s="83">
        <v>6</v>
      </c>
      <c r="G25" s="82">
        <v>7</v>
      </c>
      <c r="H25" s="83">
        <v>8</v>
      </c>
      <c r="I25" s="82">
        <v>9</v>
      </c>
      <c r="J25" s="83">
        <v>10</v>
      </c>
      <c r="K25" s="125">
        <v>11</v>
      </c>
      <c r="L25" s="83">
        <v>12</v>
      </c>
      <c r="M25" s="125">
        <v>13</v>
      </c>
      <c r="N25" s="83">
        <v>14</v>
      </c>
      <c r="O25" s="125">
        <v>15</v>
      </c>
      <c r="P25" s="83">
        <v>16</v>
      </c>
      <c r="Q25" s="125">
        <v>17</v>
      </c>
      <c r="R25" s="83">
        <v>18</v>
      </c>
      <c r="S25" s="125">
        <v>19</v>
      </c>
      <c r="T25" s="83">
        <v>20</v>
      </c>
      <c r="U25" s="125">
        <v>21</v>
      </c>
      <c r="V25" s="83">
        <v>22</v>
      </c>
      <c r="W25" s="125">
        <v>23</v>
      </c>
      <c r="X25" s="83">
        <v>24</v>
      </c>
      <c r="Y25" s="125">
        <v>25</v>
      </c>
      <c r="Z25" s="83">
        <v>26</v>
      </c>
    </row>
    <row r="26" spans="1:28" ht="45.75" customHeight="1" x14ac:dyDescent="0.25">
      <c r="A26" s="75" t="s">
        <v>309</v>
      </c>
      <c r="B26" s="81"/>
      <c r="C26" s="77" t="s">
        <v>311</v>
      </c>
      <c r="D26" s="77" t="s">
        <v>312</v>
      </c>
      <c r="E26" s="77" t="s">
        <v>313</v>
      </c>
      <c r="F26" s="77" t="s">
        <v>236</v>
      </c>
      <c r="G26" s="77" t="s">
        <v>314</v>
      </c>
      <c r="H26" s="77" t="s">
        <v>199</v>
      </c>
      <c r="I26" s="77" t="s">
        <v>315</v>
      </c>
      <c r="J26" s="77" t="s">
        <v>316</v>
      </c>
      <c r="K26" s="74"/>
      <c r="L26" s="78" t="s">
        <v>222</v>
      </c>
      <c r="M26" s="80" t="s">
        <v>238</v>
      </c>
      <c r="N26" s="74"/>
      <c r="O26" s="74"/>
      <c r="P26" s="74"/>
      <c r="Q26" s="74"/>
      <c r="R26" s="74"/>
      <c r="S26" s="74"/>
      <c r="T26" s="74"/>
      <c r="U26" s="74"/>
      <c r="V26" s="74"/>
      <c r="W26" s="74"/>
      <c r="X26" s="74"/>
      <c r="Y26" s="74"/>
      <c r="Z26" s="76" t="s">
        <v>255</v>
      </c>
    </row>
    <row r="27" spans="1:28" x14ac:dyDescent="0.25">
      <c r="A27" s="74" t="s">
        <v>201</v>
      </c>
      <c r="B27" s="74" t="s">
        <v>227</v>
      </c>
      <c r="C27" s="74" t="s">
        <v>206</v>
      </c>
      <c r="D27" s="74" t="s">
        <v>207</v>
      </c>
      <c r="E27" s="74" t="s">
        <v>246</v>
      </c>
      <c r="F27" s="77" t="s">
        <v>202</v>
      </c>
      <c r="G27" s="77" t="s">
        <v>250</v>
      </c>
      <c r="H27" s="74" t="s">
        <v>199</v>
      </c>
      <c r="I27" s="77" t="s">
        <v>232</v>
      </c>
      <c r="J27" s="77" t="s">
        <v>214</v>
      </c>
      <c r="K27" s="78" t="s">
        <v>218</v>
      </c>
      <c r="L27" s="74"/>
      <c r="M27" s="78" t="s">
        <v>244</v>
      </c>
      <c r="N27" s="74"/>
      <c r="O27" s="74"/>
      <c r="P27" s="74"/>
      <c r="Q27" s="74"/>
      <c r="R27" s="74"/>
      <c r="S27" s="74"/>
      <c r="T27" s="74"/>
      <c r="U27" s="74"/>
      <c r="V27" s="74"/>
      <c r="W27" s="74"/>
      <c r="X27" s="74"/>
      <c r="Y27" s="74"/>
      <c r="Z27" s="74"/>
    </row>
    <row r="28" spans="1:28" x14ac:dyDescent="0.25">
      <c r="A28" s="74" t="s">
        <v>201</v>
      </c>
      <c r="B28" s="74" t="s">
        <v>228</v>
      </c>
      <c r="C28" s="74" t="s">
        <v>208</v>
      </c>
      <c r="D28" s="74" t="s">
        <v>209</v>
      </c>
      <c r="E28" s="74" t="s">
        <v>247</v>
      </c>
      <c r="F28" s="77" t="s">
        <v>203</v>
      </c>
      <c r="G28" s="77" t="s">
        <v>251</v>
      </c>
      <c r="H28" s="74" t="s">
        <v>199</v>
      </c>
      <c r="I28" s="77" t="s">
        <v>233</v>
      </c>
      <c r="J28" s="77" t="s">
        <v>215</v>
      </c>
      <c r="K28" s="78" t="s">
        <v>219</v>
      </c>
      <c r="L28" s="79"/>
      <c r="M28" s="78" t="s">
        <v>0</v>
      </c>
      <c r="N28" s="78"/>
      <c r="O28" s="78"/>
      <c r="P28" s="78"/>
      <c r="Q28" s="78"/>
      <c r="R28" s="78"/>
      <c r="S28" s="78"/>
      <c r="T28" s="78"/>
      <c r="U28" s="78"/>
      <c r="V28" s="78"/>
      <c r="W28" s="78"/>
      <c r="X28" s="78"/>
      <c r="Y28" s="78"/>
      <c r="Z28" s="78"/>
    </row>
    <row r="29" spans="1:28" x14ac:dyDescent="0.25">
      <c r="A29" s="74" t="s">
        <v>201</v>
      </c>
      <c r="B29" s="74" t="s">
        <v>229</v>
      </c>
      <c r="C29" s="74" t="s">
        <v>210</v>
      </c>
      <c r="D29" s="74" t="s">
        <v>211</v>
      </c>
      <c r="E29" s="74" t="s">
        <v>248</v>
      </c>
      <c r="F29" s="77" t="s">
        <v>204</v>
      </c>
      <c r="G29" s="77" t="s">
        <v>252</v>
      </c>
      <c r="H29" s="74" t="s">
        <v>199</v>
      </c>
      <c r="I29" s="77" t="s">
        <v>234</v>
      </c>
      <c r="J29" s="77" t="s">
        <v>216</v>
      </c>
      <c r="K29" s="78" t="s">
        <v>220</v>
      </c>
      <c r="L29" s="79"/>
      <c r="M29" s="74"/>
      <c r="N29" s="74"/>
      <c r="O29" s="74"/>
      <c r="P29" s="74"/>
      <c r="Q29" s="74"/>
      <c r="R29" s="74"/>
      <c r="S29" s="74"/>
      <c r="T29" s="74"/>
      <c r="U29" s="74"/>
      <c r="V29" s="74"/>
      <c r="W29" s="74"/>
      <c r="X29" s="74"/>
      <c r="Y29" s="74"/>
      <c r="Z29" s="74"/>
    </row>
    <row r="30" spans="1:28" x14ac:dyDescent="0.25">
      <c r="A30" s="74" t="s">
        <v>201</v>
      </c>
      <c r="B30" s="74" t="s">
        <v>230</v>
      </c>
      <c r="C30" s="74" t="s">
        <v>212</v>
      </c>
      <c r="D30" s="74" t="s">
        <v>213</v>
      </c>
      <c r="E30" s="74" t="s">
        <v>249</v>
      </c>
      <c r="F30" s="77" t="s">
        <v>205</v>
      </c>
      <c r="G30" s="77" t="s">
        <v>253</v>
      </c>
      <c r="H30" s="74" t="s">
        <v>199</v>
      </c>
      <c r="I30" s="77" t="s">
        <v>235</v>
      </c>
      <c r="J30" s="77" t="s">
        <v>217</v>
      </c>
      <c r="K30" s="78" t="s">
        <v>221</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310</v>
      </c>
      <c r="B32" s="81"/>
      <c r="C32" s="77" t="s">
        <v>317</v>
      </c>
      <c r="D32" s="77" t="s">
        <v>318</v>
      </c>
      <c r="E32" s="77" t="s">
        <v>319</v>
      </c>
      <c r="F32" s="77" t="s">
        <v>320</v>
      </c>
      <c r="G32" s="77" t="s">
        <v>321</v>
      </c>
      <c r="H32" s="77" t="s">
        <v>199</v>
      </c>
      <c r="I32" s="77" t="s">
        <v>322</v>
      </c>
      <c r="J32" s="77" t="s">
        <v>323</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34" t="s">
        <v>9</v>
      </c>
      <c r="B7" s="234"/>
      <c r="C7" s="234"/>
      <c r="D7" s="234"/>
      <c r="E7" s="234"/>
      <c r="F7" s="234"/>
      <c r="G7" s="234"/>
      <c r="H7" s="234"/>
      <c r="I7" s="234"/>
      <c r="J7" s="234"/>
      <c r="K7" s="234"/>
      <c r="L7" s="234"/>
      <c r="M7" s="234"/>
      <c r="N7" s="234"/>
      <c r="O7" s="234"/>
      <c r="P7" s="13"/>
      <c r="Q7" s="13"/>
      <c r="R7" s="13"/>
      <c r="S7" s="13"/>
      <c r="T7" s="13"/>
      <c r="U7" s="13"/>
      <c r="V7" s="13"/>
      <c r="W7" s="13"/>
      <c r="X7" s="13"/>
      <c r="Y7" s="13"/>
      <c r="Z7" s="13"/>
    </row>
    <row r="8" spans="1:28" s="12" customFormat="1" ht="18.75" x14ac:dyDescent="0.2">
      <c r="A8" s="234"/>
      <c r="B8" s="234"/>
      <c r="C8" s="234"/>
      <c r="D8" s="234"/>
      <c r="E8" s="234"/>
      <c r="F8" s="234"/>
      <c r="G8" s="234"/>
      <c r="H8" s="234"/>
      <c r="I8" s="234"/>
      <c r="J8" s="234"/>
      <c r="K8" s="234"/>
      <c r="L8" s="234"/>
      <c r="M8" s="234"/>
      <c r="N8" s="234"/>
      <c r="O8" s="234"/>
      <c r="P8" s="13"/>
      <c r="Q8" s="13"/>
      <c r="R8" s="13"/>
      <c r="S8" s="13"/>
      <c r="T8" s="13"/>
      <c r="U8" s="13"/>
      <c r="V8" s="13"/>
      <c r="W8" s="13"/>
      <c r="X8" s="13"/>
      <c r="Y8" s="13"/>
      <c r="Z8" s="13"/>
    </row>
    <row r="9" spans="1:28" s="12" customFormat="1" ht="18.75" x14ac:dyDescent="0.2">
      <c r="A9" s="237" t="str">
        <f>'1. паспорт местоположение'!A9:C9</f>
        <v>АО "Россети Тюмень"</v>
      </c>
      <c r="B9" s="237"/>
      <c r="C9" s="237"/>
      <c r="D9" s="237"/>
      <c r="E9" s="237"/>
      <c r="F9" s="237"/>
      <c r="G9" s="237"/>
      <c r="H9" s="237"/>
      <c r="I9" s="237"/>
      <c r="J9" s="237"/>
      <c r="K9" s="237"/>
      <c r="L9" s="237"/>
      <c r="M9" s="237"/>
      <c r="N9" s="237"/>
      <c r="O9" s="237"/>
      <c r="P9" s="13"/>
      <c r="Q9" s="13"/>
      <c r="R9" s="13"/>
      <c r="S9" s="13"/>
      <c r="T9" s="13"/>
      <c r="U9" s="13"/>
      <c r="V9" s="13"/>
      <c r="W9" s="13"/>
      <c r="X9" s="13"/>
      <c r="Y9" s="13"/>
      <c r="Z9" s="13"/>
    </row>
    <row r="10" spans="1:28" s="12" customFormat="1" ht="18.75" x14ac:dyDescent="0.2">
      <c r="A10" s="231" t="s">
        <v>8</v>
      </c>
      <c r="B10" s="231"/>
      <c r="C10" s="231"/>
      <c r="D10" s="231"/>
      <c r="E10" s="231"/>
      <c r="F10" s="231"/>
      <c r="G10" s="231"/>
      <c r="H10" s="231"/>
      <c r="I10" s="231"/>
      <c r="J10" s="231"/>
      <c r="K10" s="231"/>
      <c r="L10" s="231"/>
      <c r="M10" s="231"/>
      <c r="N10" s="231"/>
      <c r="O10" s="231"/>
      <c r="P10" s="13"/>
      <c r="Q10" s="13"/>
      <c r="R10" s="13"/>
      <c r="S10" s="13"/>
      <c r="T10" s="13"/>
      <c r="U10" s="13"/>
      <c r="V10" s="13"/>
      <c r="W10" s="13"/>
      <c r="X10" s="13"/>
      <c r="Y10" s="13"/>
      <c r="Z10" s="13"/>
    </row>
    <row r="11" spans="1:28" s="12" customFormat="1" ht="18.75" x14ac:dyDescent="0.2">
      <c r="A11" s="234"/>
      <c r="B11" s="234"/>
      <c r="C11" s="234"/>
      <c r="D11" s="234"/>
      <c r="E11" s="234"/>
      <c r="F11" s="234"/>
      <c r="G11" s="234"/>
      <c r="H11" s="234"/>
      <c r="I11" s="234"/>
      <c r="J11" s="234"/>
      <c r="K11" s="234"/>
      <c r="L11" s="234"/>
      <c r="M11" s="234"/>
      <c r="N11" s="234"/>
      <c r="O11" s="234"/>
      <c r="P11" s="13"/>
      <c r="Q11" s="13"/>
      <c r="R11" s="13"/>
      <c r="S11" s="13"/>
      <c r="T11" s="13"/>
      <c r="U11" s="13"/>
      <c r="V11" s="13"/>
      <c r="W11" s="13"/>
      <c r="X11" s="13"/>
      <c r="Y11" s="13"/>
      <c r="Z11" s="13"/>
    </row>
    <row r="12" spans="1:28" s="12" customFormat="1" ht="18.75" x14ac:dyDescent="0.2">
      <c r="A12" s="237" t="str">
        <f>'1. паспорт местоположение'!A12:C12</f>
        <v>L_TP3400.PR.0028</v>
      </c>
      <c r="B12" s="237"/>
      <c r="C12" s="237"/>
      <c r="D12" s="237"/>
      <c r="E12" s="237"/>
      <c r="F12" s="237"/>
      <c r="G12" s="237"/>
      <c r="H12" s="237"/>
      <c r="I12" s="237"/>
      <c r="J12" s="237"/>
      <c r="K12" s="237"/>
      <c r="L12" s="237"/>
      <c r="M12" s="237"/>
      <c r="N12" s="237"/>
      <c r="O12" s="237"/>
      <c r="P12" s="13"/>
      <c r="Q12" s="13"/>
      <c r="R12" s="13"/>
      <c r="S12" s="13"/>
      <c r="T12" s="13"/>
      <c r="U12" s="13"/>
      <c r="V12" s="13"/>
      <c r="W12" s="13"/>
      <c r="X12" s="13"/>
      <c r="Y12" s="13"/>
      <c r="Z12" s="13"/>
    </row>
    <row r="13" spans="1:28" s="12" customFormat="1" ht="18.75" x14ac:dyDescent="0.2">
      <c r="A13" s="231" t="s">
        <v>7</v>
      </c>
      <c r="B13" s="231"/>
      <c r="C13" s="231"/>
      <c r="D13" s="231"/>
      <c r="E13" s="231"/>
      <c r="F13" s="231"/>
      <c r="G13" s="231"/>
      <c r="H13" s="231"/>
      <c r="I13" s="231"/>
      <c r="J13" s="231"/>
      <c r="K13" s="231"/>
      <c r="L13" s="231"/>
      <c r="M13" s="231"/>
      <c r="N13" s="231"/>
      <c r="O13" s="231"/>
      <c r="P13" s="13"/>
      <c r="Q13" s="13"/>
      <c r="R13" s="13"/>
      <c r="S13" s="13"/>
      <c r="T13" s="13"/>
      <c r="U13" s="13"/>
      <c r="V13" s="13"/>
      <c r="W13" s="13"/>
      <c r="X13" s="13"/>
      <c r="Y13" s="13"/>
      <c r="Z13" s="13"/>
    </row>
    <row r="14" spans="1:28" s="9" customFormat="1" ht="15.75" customHeight="1" x14ac:dyDescent="0.2">
      <c r="A14" s="241"/>
      <c r="B14" s="241"/>
      <c r="C14" s="241"/>
      <c r="D14" s="241"/>
      <c r="E14" s="241"/>
      <c r="F14" s="241"/>
      <c r="G14" s="241"/>
      <c r="H14" s="241"/>
      <c r="I14" s="241"/>
      <c r="J14" s="241"/>
      <c r="K14" s="241"/>
      <c r="L14" s="241"/>
      <c r="M14" s="241"/>
      <c r="N14" s="241"/>
      <c r="O14" s="241"/>
      <c r="P14" s="10"/>
      <c r="Q14" s="10"/>
      <c r="R14" s="10"/>
      <c r="S14" s="10"/>
      <c r="T14" s="10"/>
      <c r="U14" s="10"/>
      <c r="V14" s="10"/>
      <c r="W14" s="10"/>
      <c r="X14" s="10"/>
      <c r="Y14" s="10"/>
      <c r="Z14" s="10"/>
    </row>
    <row r="15" spans="1:28" s="3" customFormat="1" ht="75.75" customHeight="1" x14ac:dyDescent="0.2">
      <c r="A15" s="258"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31" t="s">
        <v>6</v>
      </c>
      <c r="B16" s="231"/>
      <c r="C16" s="231"/>
      <c r="D16" s="231"/>
      <c r="E16" s="231"/>
      <c r="F16" s="231"/>
      <c r="G16" s="231"/>
      <c r="H16" s="231"/>
      <c r="I16" s="231"/>
      <c r="J16" s="231"/>
      <c r="K16" s="231"/>
      <c r="L16" s="231"/>
      <c r="M16" s="231"/>
      <c r="N16" s="231"/>
      <c r="O16" s="231"/>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76" t="s">
        <v>436</v>
      </c>
      <c r="B18" s="276"/>
      <c r="C18" s="276"/>
      <c r="D18" s="276"/>
      <c r="E18" s="276"/>
      <c r="F18" s="276"/>
      <c r="G18" s="276"/>
      <c r="H18" s="276"/>
      <c r="I18" s="276"/>
      <c r="J18" s="276"/>
      <c r="K18" s="276"/>
      <c r="L18" s="276"/>
      <c r="M18" s="276"/>
      <c r="N18" s="276"/>
      <c r="O18" s="276"/>
      <c r="P18" s="7"/>
      <c r="Q18" s="7"/>
      <c r="R18" s="7"/>
      <c r="S18" s="7"/>
      <c r="T18" s="7"/>
      <c r="U18" s="7"/>
      <c r="V18" s="7"/>
      <c r="W18" s="7"/>
      <c r="X18" s="7"/>
      <c r="Y18" s="7"/>
      <c r="Z18" s="7"/>
    </row>
    <row r="19" spans="1:26" s="3" customFormat="1" ht="78" customHeight="1" x14ac:dyDescent="0.2">
      <c r="A19" s="236" t="s">
        <v>5</v>
      </c>
      <c r="B19" s="236" t="s">
        <v>88</v>
      </c>
      <c r="C19" s="236" t="s">
        <v>87</v>
      </c>
      <c r="D19" s="236" t="s">
        <v>76</v>
      </c>
      <c r="E19" s="277" t="s">
        <v>86</v>
      </c>
      <c r="F19" s="278"/>
      <c r="G19" s="278"/>
      <c r="H19" s="278"/>
      <c r="I19" s="279"/>
      <c r="J19" s="236" t="s">
        <v>85</v>
      </c>
      <c r="K19" s="236"/>
      <c r="L19" s="236"/>
      <c r="M19" s="236"/>
      <c r="N19" s="236"/>
      <c r="O19" s="236"/>
      <c r="P19" s="4"/>
      <c r="Q19" s="4"/>
      <c r="R19" s="4"/>
      <c r="S19" s="4"/>
      <c r="T19" s="4"/>
      <c r="U19" s="4"/>
      <c r="V19" s="4"/>
      <c r="W19" s="4"/>
    </row>
    <row r="20" spans="1:26" s="3" customFormat="1" ht="51" customHeight="1" x14ac:dyDescent="0.2">
      <c r="A20" s="236"/>
      <c r="B20" s="236"/>
      <c r="C20" s="236"/>
      <c r="D20" s="236"/>
      <c r="E20" s="41" t="s">
        <v>84</v>
      </c>
      <c r="F20" s="41" t="s">
        <v>83</v>
      </c>
      <c r="G20" s="41" t="s">
        <v>82</v>
      </c>
      <c r="H20" s="41" t="s">
        <v>81</v>
      </c>
      <c r="I20" s="41" t="s">
        <v>80</v>
      </c>
      <c r="J20" s="41" t="s">
        <v>79</v>
      </c>
      <c r="K20" s="41" t="s">
        <v>4</v>
      </c>
      <c r="L20" s="48" t="s">
        <v>3</v>
      </c>
      <c r="M20" s="47" t="s">
        <v>195</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473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40" workbookViewId="0">
      <selection activeCell="A6" sqref="A6"/>
    </sheetView>
  </sheetViews>
  <sheetFormatPr defaultRowHeight="15" x14ac:dyDescent="0.25"/>
  <cols>
    <col min="1" max="3" width="9.140625" style="332"/>
    <col min="4" max="4" width="18.5703125" style="332" customWidth="1"/>
    <col min="5" max="12" width="9.140625" style="332" hidden="1" customWidth="1"/>
    <col min="13" max="13" width="4.7109375" style="332" hidden="1" customWidth="1"/>
    <col min="14" max="17" width="9.140625" style="332" hidden="1" customWidth="1"/>
    <col min="18" max="18" width="4.7109375" style="332" hidden="1" customWidth="1"/>
    <col min="19" max="36" width="9.140625" style="332" hidden="1" customWidth="1"/>
    <col min="37" max="37" width="25.28515625" style="332" customWidth="1"/>
    <col min="38" max="38" width="21.5703125" style="332" customWidth="1"/>
    <col min="39" max="39" width="17.42578125" style="332" customWidth="1"/>
    <col min="40" max="40" width="24.7109375" style="332" customWidth="1"/>
    <col min="41" max="41" width="41.85546875" style="332" customWidth="1"/>
    <col min="42" max="42" width="39.7109375" style="332" customWidth="1"/>
    <col min="43" max="43" width="15" style="332" customWidth="1"/>
    <col min="44" max="44" width="14.7109375" style="332" customWidth="1"/>
    <col min="45" max="16384" width="9.140625" style="332"/>
  </cols>
  <sheetData>
    <row r="1" spans="1:44" s="12" customFormat="1" ht="18.75" customHeight="1" x14ac:dyDescent="0.2">
      <c r="A1" s="18"/>
      <c r="I1" s="16"/>
      <c r="J1" s="16"/>
      <c r="K1" s="185" t="s">
        <v>69</v>
      </c>
      <c r="AR1" s="185" t="s">
        <v>69</v>
      </c>
    </row>
    <row r="2" spans="1:44" s="12" customFormat="1" ht="18.75" customHeight="1" x14ac:dyDescent="0.3">
      <c r="A2" s="18"/>
      <c r="I2" s="16"/>
      <c r="J2" s="16"/>
      <c r="K2" s="184" t="s">
        <v>10</v>
      </c>
      <c r="AR2" s="184" t="s">
        <v>10</v>
      </c>
    </row>
    <row r="3" spans="1:44" s="12" customFormat="1" ht="18.75" x14ac:dyDescent="0.3">
      <c r="A3" s="17"/>
      <c r="I3" s="16"/>
      <c r="J3" s="16"/>
      <c r="K3" s="184" t="s">
        <v>68</v>
      </c>
      <c r="AR3" s="184" t="s">
        <v>306</v>
      </c>
    </row>
    <row r="4" spans="1:44" s="12" customFormat="1" ht="18.75" x14ac:dyDescent="0.3">
      <c r="A4" s="17"/>
      <c r="I4" s="16"/>
      <c r="J4" s="16"/>
      <c r="K4" s="184"/>
    </row>
    <row r="5" spans="1:44" s="12" customFormat="1" ht="18.75" customHeight="1"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4" s="12" customFormat="1" ht="18.75" x14ac:dyDescent="0.3">
      <c r="A6" s="17"/>
      <c r="I6" s="16"/>
      <c r="J6" s="16"/>
      <c r="K6" s="184"/>
    </row>
    <row r="7" spans="1:44" s="12" customFormat="1" ht="18.75" x14ac:dyDescent="0.2">
      <c r="A7" s="234" t="s">
        <v>9</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row>
    <row r="8" spans="1:44" s="12" customFormat="1" ht="18.75" x14ac:dyDescent="0.2">
      <c r="A8" s="224"/>
      <c r="B8" s="224"/>
      <c r="C8" s="224"/>
      <c r="D8" s="224"/>
      <c r="E8" s="224"/>
      <c r="F8" s="224"/>
      <c r="G8" s="224"/>
      <c r="H8" s="224"/>
      <c r="I8" s="224"/>
      <c r="J8" s="224"/>
      <c r="K8" s="224"/>
      <c r="L8" s="183"/>
      <c r="M8" s="183"/>
      <c r="N8" s="183"/>
      <c r="O8" s="183"/>
      <c r="P8" s="183"/>
      <c r="Q8" s="183"/>
      <c r="R8" s="183"/>
      <c r="S8" s="183"/>
      <c r="T8" s="183"/>
      <c r="U8" s="183"/>
      <c r="V8" s="183"/>
      <c r="W8" s="183"/>
      <c r="X8" s="183"/>
      <c r="Y8" s="18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31" t="s">
        <v>8</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row>
    <row r="11" spans="1:44" s="12" customFormat="1" ht="18.75" x14ac:dyDescent="0.2">
      <c r="A11" s="224"/>
      <c r="B11" s="224"/>
      <c r="C11" s="224"/>
      <c r="D11" s="224"/>
      <c r="E11" s="224"/>
      <c r="F11" s="224"/>
      <c r="G11" s="224"/>
      <c r="H11" s="224"/>
      <c r="I11" s="224"/>
      <c r="J11" s="224"/>
      <c r="K11" s="224"/>
      <c r="L11" s="183"/>
      <c r="M11" s="183"/>
      <c r="N11" s="183"/>
      <c r="O11" s="183"/>
      <c r="P11" s="183"/>
      <c r="Q11" s="183"/>
      <c r="R11" s="183"/>
      <c r="S11" s="183"/>
      <c r="T11" s="183"/>
      <c r="U11" s="183"/>
      <c r="V11" s="183"/>
      <c r="W11" s="183"/>
      <c r="X11" s="183"/>
      <c r="Y11" s="183"/>
    </row>
    <row r="12" spans="1:44" s="12" customFormat="1" ht="18.75" customHeight="1" x14ac:dyDescent="0.2">
      <c r="A12" s="275" t="str">
        <f>'1. паспорт местоположение'!A12:C12</f>
        <v>L_TP3400.PR.0028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31" t="s">
        <v>7</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row>
    <row r="14" spans="1:44" s="9" customFormat="1" ht="15.7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12" x14ac:dyDescent="0.2">
      <c r="A15" s="275"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31" t="s">
        <v>6</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row>
    <row r="17" spans="1:45" s="3" customFormat="1" ht="15" customHeight="1"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row>
    <row r="18" spans="1:45" s="3" customFormat="1" ht="15" customHeight="1" x14ac:dyDescent="0.2">
      <c r="A18" s="233" t="s">
        <v>437</v>
      </c>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row>
    <row r="19" spans="1:45" ht="18.75" x14ac:dyDescent="0.25">
      <c r="AO19" s="333"/>
      <c r="AP19" s="333"/>
      <c r="AQ19" s="333"/>
      <c r="AR19" s="185"/>
    </row>
    <row r="20" spans="1:45" ht="18.75" x14ac:dyDescent="0.3">
      <c r="AO20" s="333"/>
      <c r="AP20" s="333"/>
      <c r="AQ20" s="333"/>
      <c r="AR20" s="184"/>
    </row>
    <row r="21" spans="1:45" ht="20.25" customHeight="1" x14ac:dyDescent="0.3">
      <c r="AO21" s="333"/>
      <c r="AP21" s="333"/>
      <c r="AQ21" s="333"/>
      <c r="AR21" s="184"/>
    </row>
    <row r="22" spans="1:45" s="3" customFormat="1" ht="15" customHeight="1" x14ac:dyDescent="0.2">
      <c r="A22" s="231"/>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L22" s="231"/>
      <c r="AM22" s="231"/>
      <c r="AN22" s="231"/>
      <c r="AO22" s="231"/>
      <c r="AP22" s="231"/>
      <c r="AQ22" s="231"/>
      <c r="AR22" s="231"/>
    </row>
    <row r="23" spans="1:45" ht="15.75" x14ac:dyDescent="0.25">
      <c r="A23" s="334"/>
      <c r="B23" s="334"/>
      <c r="C23" s="334"/>
      <c r="D23" s="334"/>
      <c r="E23" s="334"/>
      <c r="F23" s="334"/>
      <c r="G23" s="334"/>
      <c r="H23" s="334"/>
      <c r="I23" s="334"/>
      <c r="J23" s="334"/>
      <c r="K23" s="334"/>
      <c r="L23" s="334"/>
      <c r="M23" s="334"/>
      <c r="N23" s="334"/>
      <c r="O23" s="334"/>
      <c r="P23" s="334"/>
      <c r="Q23" s="334"/>
      <c r="R23" s="334"/>
      <c r="S23" s="334"/>
      <c r="T23" s="334"/>
      <c r="U23" s="334"/>
      <c r="V23" s="334"/>
      <c r="W23" s="334"/>
      <c r="X23" s="334"/>
      <c r="Y23" s="334"/>
      <c r="Z23" s="334"/>
      <c r="AA23" s="334"/>
      <c r="AB23" s="334"/>
      <c r="AC23" s="334"/>
      <c r="AD23" s="334"/>
      <c r="AE23" s="334"/>
      <c r="AF23" s="334"/>
      <c r="AG23" s="334"/>
      <c r="AH23" s="334"/>
      <c r="AI23" s="334"/>
      <c r="AJ23" s="334"/>
      <c r="AK23" s="334"/>
      <c r="AL23" s="334"/>
      <c r="AM23" s="334"/>
      <c r="AN23" s="334"/>
      <c r="AO23" s="334"/>
      <c r="AP23" s="334"/>
      <c r="AQ23" s="334"/>
      <c r="AR23" s="334"/>
      <c r="AS23" s="334"/>
    </row>
    <row r="24" spans="1:45" ht="14.25" customHeight="1" thickBot="1" x14ac:dyDescent="0.3">
      <c r="A24" s="335" t="s">
        <v>305</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336"/>
      <c r="AN24" s="336"/>
      <c r="AO24" s="337"/>
      <c r="AP24" s="337"/>
      <c r="AQ24" s="337"/>
      <c r="AR24" s="337"/>
      <c r="AS24" s="338"/>
    </row>
    <row r="25" spans="1:45" ht="12.75" customHeight="1" x14ac:dyDescent="0.25">
      <c r="A25" s="339" t="s">
        <v>623</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100"/>
      <c r="AN25" s="342" t="s">
        <v>304</v>
      </c>
      <c r="AO25" s="342"/>
      <c r="AP25" s="342"/>
      <c r="AQ25" s="343"/>
      <c r="AR25" s="343"/>
      <c r="AS25" s="338"/>
    </row>
    <row r="26" spans="1:45" ht="17.25" customHeight="1" x14ac:dyDescent="0.25">
      <c r="A26" s="344" t="s">
        <v>303</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00"/>
      <c r="AN26" s="347" t="s">
        <v>302</v>
      </c>
      <c r="AO26" s="348"/>
      <c r="AP26" s="349"/>
      <c r="AQ26" s="350"/>
      <c r="AR26" s="351"/>
      <c r="AS26" s="338"/>
    </row>
    <row r="27" spans="1:45" ht="17.25" customHeight="1" x14ac:dyDescent="0.25">
      <c r="A27" s="344" t="s">
        <v>301</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00"/>
      <c r="AN27" s="347" t="s">
        <v>300</v>
      </c>
      <c r="AO27" s="348"/>
      <c r="AP27" s="349"/>
      <c r="AQ27" s="350"/>
      <c r="AR27" s="351"/>
      <c r="AS27" s="338"/>
    </row>
    <row r="28" spans="1:45" ht="27.75" customHeight="1" thickBot="1" x14ac:dyDescent="0.3">
      <c r="A28" s="352" t="s">
        <v>299</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100"/>
      <c r="AN28" s="356" t="s">
        <v>624</v>
      </c>
      <c r="AO28" s="357"/>
      <c r="AP28" s="358"/>
      <c r="AQ28" s="350"/>
      <c r="AR28" s="351"/>
      <c r="AS28" s="338"/>
    </row>
    <row r="29" spans="1:45" ht="17.25" customHeight="1" x14ac:dyDescent="0.25">
      <c r="A29" s="359" t="s">
        <v>298</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41"/>
      <c r="AL29" s="341"/>
      <c r="AM29" s="100"/>
      <c r="AN29" s="362"/>
      <c r="AO29" s="363"/>
      <c r="AP29" s="363"/>
      <c r="AQ29" s="350"/>
      <c r="AR29" s="364"/>
      <c r="AS29" s="338"/>
    </row>
    <row r="30" spans="1:45" ht="17.25" customHeight="1" x14ac:dyDescent="0.25">
      <c r="A30" s="344" t="s">
        <v>625</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00"/>
      <c r="AS30" s="338"/>
    </row>
    <row r="31" spans="1:45" ht="17.25" customHeight="1" x14ac:dyDescent="0.25">
      <c r="A31" s="344" t="s">
        <v>297</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00"/>
      <c r="AN31" s="100"/>
      <c r="AO31" s="365"/>
      <c r="AP31" s="365"/>
      <c r="AQ31" s="365"/>
      <c r="AR31" s="365"/>
      <c r="AS31" s="338"/>
    </row>
    <row r="32" spans="1:45" ht="17.25" customHeight="1" x14ac:dyDescent="0.25">
      <c r="A32" s="344" t="s">
        <v>276</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00"/>
      <c r="AN32" s="100"/>
      <c r="AO32" s="100"/>
      <c r="AP32" s="100"/>
      <c r="AQ32" s="100"/>
      <c r="AR32" s="100"/>
      <c r="AS32" s="338"/>
    </row>
    <row r="33" spans="1:45" ht="17.25" customHeight="1" x14ac:dyDescent="0.25">
      <c r="A33" s="344" t="s">
        <v>296</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66"/>
      <c r="AL33" s="366"/>
      <c r="AM33" s="100"/>
      <c r="AN33" s="100"/>
      <c r="AO33" s="100"/>
      <c r="AP33" s="100"/>
      <c r="AQ33" s="100"/>
      <c r="AR33" s="100"/>
      <c r="AS33" s="338"/>
    </row>
    <row r="34" spans="1:45" ht="17.25" customHeight="1" x14ac:dyDescent="0.25">
      <c r="A34" s="344" t="s">
        <v>295</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00"/>
      <c r="AN34" s="100"/>
      <c r="AO34" s="100"/>
      <c r="AP34" s="100"/>
      <c r="AQ34" s="100"/>
      <c r="AR34" s="100"/>
      <c r="AS34" s="338"/>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00"/>
      <c r="AN35" s="100"/>
      <c r="AO35" s="100"/>
      <c r="AP35" s="100"/>
      <c r="AQ35" s="100"/>
      <c r="AR35" s="100"/>
      <c r="AS35" s="338"/>
    </row>
    <row r="36" spans="1:45" ht="17.25" customHeight="1" thickBot="1" x14ac:dyDescent="0.3">
      <c r="A36" s="367" t="s">
        <v>269</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55"/>
      <c r="AL36" s="355"/>
      <c r="AM36" s="100"/>
      <c r="AN36" s="100"/>
      <c r="AO36" s="100"/>
      <c r="AP36" s="100"/>
      <c r="AQ36" s="100"/>
      <c r="AR36" s="100"/>
      <c r="AS36" s="338"/>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100"/>
      <c r="AN37" s="100"/>
      <c r="AO37" s="100"/>
      <c r="AP37" s="100"/>
      <c r="AQ37" s="100"/>
      <c r="AR37" s="100"/>
      <c r="AS37" s="338"/>
    </row>
    <row r="38" spans="1:45" ht="17.25" customHeight="1" x14ac:dyDescent="0.25">
      <c r="A38" s="344" t="s">
        <v>294</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00"/>
      <c r="AN38" s="100"/>
      <c r="AO38" s="100"/>
      <c r="AP38" s="100"/>
      <c r="AQ38" s="100"/>
      <c r="AR38" s="100"/>
      <c r="AS38" s="338"/>
    </row>
    <row r="39" spans="1:45" ht="17.25" customHeight="1" thickBot="1" x14ac:dyDescent="0.3">
      <c r="A39" s="367" t="s">
        <v>293</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55"/>
      <c r="AL39" s="355"/>
      <c r="AM39" s="100"/>
      <c r="AN39" s="100"/>
      <c r="AO39" s="100"/>
      <c r="AP39" s="100"/>
      <c r="AQ39" s="100"/>
      <c r="AR39" s="100"/>
      <c r="AS39" s="338"/>
    </row>
    <row r="40" spans="1:45" ht="17.25" customHeight="1" x14ac:dyDescent="0.25">
      <c r="A40" s="339" t="s">
        <v>626</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100"/>
      <c r="AN40" s="100"/>
      <c r="AO40" s="100"/>
      <c r="AP40" s="100"/>
      <c r="AQ40" s="100"/>
      <c r="AR40" s="100"/>
      <c r="AS40" s="338"/>
    </row>
    <row r="41" spans="1:45" ht="17.25" customHeight="1" x14ac:dyDescent="0.25">
      <c r="A41" s="344" t="s">
        <v>292</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00"/>
      <c r="AN41" s="100"/>
      <c r="AO41" s="100"/>
      <c r="AP41" s="100"/>
      <c r="AQ41" s="100"/>
      <c r="AR41" s="100"/>
      <c r="AS41" s="338"/>
    </row>
    <row r="42" spans="1:45" ht="17.25" customHeight="1" x14ac:dyDescent="0.25">
      <c r="A42" s="344" t="s">
        <v>291</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00"/>
      <c r="AN42" s="100"/>
      <c r="AO42" s="100"/>
      <c r="AP42" s="100"/>
      <c r="AQ42" s="100"/>
      <c r="AR42" s="100"/>
      <c r="AS42" s="338"/>
    </row>
    <row r="43" spans="1:45" ht="17.25" customHeight="1" x14ac:dyDescent="0.25">
      <c r="A43" s="344" t="s">
        <v>290</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00"/>
      <c r="AN43" s="100"/>
      <c r="AO43" s="100"/>
      <c r="AP43" s="100"/>
      <c r="AQ43" s="100"/>
      <c r="AR43" s="100"/>
      <c r="AS43" s="338"/>
    </row>
    <row r="44" spans="1:45" ht="17.25" customHeight="1" x14ac:dyDescent="0.25">
      <c r="A44" s="344" t="s">
        <v>289</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00"/>
      <c r="AN44" s="100"/>
      <c r="AO44" s="100"/>
      <c r="AP44" s="100"/>
      <c r="AQ44" s="100"/>
      <c r="AR44" s="100"/>
      <c r="AS44" s="338"/>
    </row>
    <row r="45" spans="1:45" ht="17.25" customHeight="1" x14ac:dyDescent="0.25">
      <c r="A45" s="344" t="s">
        <v>288</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00"/>
      <c r="AN45" s="100"/>
      <c r="AO45" s="100"/>
      <c r="AP45" s="100"/>
      <c r="AQ45" s="100"/>
      <c r="AR45" s="100"/>
      <c r="AS45" s="338"/>
    </row>
    <row r="46" spans="1:45" ht="17.25" customHeight="1" thickBot="1" x14ac:dyDescent="0.3">
      <c r="A46" s="369" t="s">
        <v>627</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00"/>
      <c r="AN46" s="100"/>
      <c r="AO46" s="100"/>
      <c r="AP46" s="100"/>
      <c r="AQ46" s="100"/>
      <c r="AR46" s="100"/>
      <c r="AS46" s="338"/>
    </row>
    <row r="47" spans="1:45" ht="24" customHeight="1" x14ac:dyDescent="0.25">
      <c r="A47" s="372" t="s">
        <v>287</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1" t="s">
        <v>4</v>
      </c>
      <c r="AL47" s="341"/>
      <c r="AM47" s="375" t="s">
        <v>628</v>
      </c>
      <c r="AN47" s="375"/>
      <c r="AO47" s="376" t="s">
        <v>629</v>
      </c>
      <c r="AP47" s="376" t="s">
        <v>630</v>
      </c>
      <c r="AQ47" s="338"/>
    </row>
    <row r="48" spans="1:45" ht="12" customHeight="1" x14ac:dyDescent="0.25">
      <c r="A48" s="344" t="s">
        <v>286</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377"/>
      <c r="AP48" s="377"/>
      <c r="AQ48" s="338"/>
    </row>
    <row r="49" spans="1:43" ht="12" customHeight="1" x14ac:dyDescent="0.25">
      <c r="A49" s="344" t="s">
        <v>285</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377"/>
      <c r="AP49" s="377"/>
      <c r="AQ49" s="338"/>
    </row>
    <row r="50" spans="1:43" ht="12" customHeight="1" thickBot="1" x14ac:dyDescent="0.3">
      <c r="A50" s="367" t="s">
        <v>631</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55"/>
      <c r="AL50" s="355"/>
      <c r="AM50" s="355"/>
      <c r="AN50" s="355"/>
      <c r="AO50" s="378"/>
      <c r="AP50" s="378"/>
      <c r="AQ50" s="338"/>
    </row>
    <row r="51" spans="1:43" ht="6.75" customHeight="1" thickBot="1" x14ac:dyDescent="0.3">
      <c r="A51" s="379"/>
      <c r="B51" s="379"/>
      <c r="C51" s="379"/>
      <c r="D51" s="379"/>
      <c r="E51" s="379"/>
      <c r="F51" s="379"/>
      <c r="G51" s="379"/>
      <c r="H51" s="379"/>
      <c r="I51" s="379"/>
      <c r="J51" s="379"/>
      <c r="K51" s="379"/>
      <c r="L51" s="379"/>
      <c r="M51" s="379"/>
      <c r="N51" s="379"/>
      <c r="O51" s="379"/>
      <c r="P51" s="379"/>
      <c r="Q51" s="379"/>
      <c r="R51" s="379"/>
      <c r="S51" s="379"/>
      <c r="T51" s="379"/>
      <c r="U51" s="379"/>
      <c r="V51" s="379"/>
      <c r="W51" s="379"/>
      <c r="X51" s="379"/>
      <c r="Y51" s="379"/>
      <c r="Z51" s="379"/>
      <c r="AA51" s="379"/>
      <c r="AB51" s="379"/>
      <c r="AC51" s="379"/>
      <c r="AD51" s="379"/>
      <c r="AE51" s="379"/>
      <c r="AF51" s="379"/>
      <c r="AG51" s="379"/>
      <c r="AH51" s="379"/>
      <c r="AI51" s="379"/>
      <c r="AJ51" s="379"/>
      <c r="AK51" s="379"/>
      <c r="AL51" s="379"/>
      <c r="AM51" s="380"/>
      <c r="AN51" s="380"/>
      <c r="AO51" s="381"/>
      <c r="AP51" s="381"/>
      <c r="AQ51" s="382"/>
    </row>
    <row r="52" spans="1:43" ht="24" customHeight="1" x14ac:dyDescent="0.25">
      <c r="A52" s="383" t="s">
        <v>284</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75" t="s">
        <v>4</v>
      </c>
      <c r="AL52" s="375"/>
      <c r="AM52" s="375" t="s">
        <v>628</v>
      </c>
      <c r="AN52" s="375"/>
      <c r="AO52" s="376" t="s">
        <v>629</v>
      </c>
      <c r="AP52" s="376" t="s">
        <v>630</v>
      </c>
      <c r="AQ52" s="338"/>
    </row>
    <row r="53" spans="1:43" ht="11.25" customHeight="1" x14ac:dyDescent="0.25">
      <c r="A53" s="385" t="s">
        <v>283</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66"/>
      <c r="AL53" s="366"/>
      <c r="AM53" s="366"/>
      <c r="AN53" s="366"/>
      <c r="AO53" s="387"/>
      <c r="AP53" s="387"/>
      <c r="AQ53" s="338"/>
    </row>
    <row r="54" spans="1:43" ht="12" customHeight="1" x14ac:dyDescent="0.25">
      <c r="A54" s="344" t="s">
        <v>282</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377"/>
      <c r="AP54" s="377"/>
      <c r="AQ54" s="338"/>
    </row>
    <row r="55" spans="1:43" ht="12" customHeight="1" x14ac:dyDescent="0.25">
      <c r="A55" s="344" t="s">
        <v>281</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377"/>
      <c r="AP55" s="377"/>
      <c r="AQ55" s="338"/>
    </row>
    <row r="56" spans="1:43" ht="12" customHeight="1" thickBot="1" x14ac:dyDescent="0.3">
      <c r="A56" s="367" t="s">
        <v>280</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55"/>
      <c r="AL56" s="355"/>
      <c r="AM56" s="355"/>
      <c r="AN56" s="355"/>
      <c r="AO56" s="378"/>
      <c r="AP56" s="378"/>
      <c r="AQ56" s="338"/>
    </row>
    <row r="57" spans="1:43" ht="6" customHeight="1" thickBot="1" x14ac:dyDescent="0.3">
      <c r="A57" s="388"/>
      <c r="B57" s="388"/>
      <c r="C57" s="388"/>
      <c r="D57" s="388"/>
      <c r="E57" s="388"/>
      <c r="F57" s="388"/>
      <c r="G57" s="388"/>
      <c r="H57" s="388"/>
      <c r="I57" s="388"/>
      <c r="J57" s="388"/>
      <c r="K57" s="388"/>
      <c r="L57" s="388"/>
      <c r="M57" s="388"/>
      <c r="N57" s="388"/>
      <c r="O57" s="388"/>
      <c r="P57" s="388"/>
      <c r="Q57" s="388"/>
      <c r="R57" s="388"/>
      <c r="S57" s="388"/>
      <c r="T57" s="388"/>
      <c r="U57" s="388"/>
      <c r="V57" s="388"/>
      <c r="W57" s="388"/>
      <c r="X57" s="388"/>
      <c r="Y57" s="388"/>
      <c r="Z57" s="388"/>
      <c r="AA57" s="388"/>
      <c r="AB57" s="388"/>
      <c r="AC57" s="388"/>
      <c r="AD57" s="388"/>
      <c r="AE57" s="388"/>
      <c r="AF57" s="388"/>
      <c r="AG57" s="388"/>
      <c r="AH57" s="388"/>
      <c r="AI57" s="388"/>
      <c r="AJ57" s="388"/>
      <c r="AK57" s="388"/>
      <c r="AL57" s="388"/>
      <c r="AM57" s="100"/>
      <c r="AN57" s="100"/>
      <c r="AO57" s="389"/>
      <c r="AP57" s="389"/>
      <c r="AQ57" s="336"/>
    </row>
    <row r="58" spans="1:43" ht="24" customHeight="1" x14ac:dyDescent="0.25">
      <c r="A58" s="383" t="s">
        <v>632</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75" t="s">
        <v>4</v>
      </c>
      <c r="AL58" s="375"/>
      <c r="AM58" s="375" t="s">
        <v>628</v>
      </c>
      <c r="AN58" s="375"/>
      <c r="AO58" s="376" t="s">
        <v>629</v>
      </c>
      <c r="AP58" s="376" t="s">
        <v>630</v>
      </c>
      <c r="AQ58" s="338"/>
    </row>
    <row r="59" spans="1:43" ht="12.75" customHeight="1" x14ac:dyDescent="0.25">
      <c r="A59" s="390" t="s">
        <v>279</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393"/>
      <c r="AP59" s="393"/>
      <c r="AQ59" s="394"/>
    </row>
    <row r="60" spans="1:43" ht="12" customHeight="1" x14ac:dyDescent="0.25">
      <c r="A60" s="344" t="s">
        <v>278</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377"/>
      <c r="AP60" s="377"/>
      <c r="AQ60" s="338"/>
    </row>
    <row r="61" spans="1:43" ht="12" customHeight="1" x14ac:dyDescent="0.25">
      <c r="A61" s="344" t="s">
        <v>277</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377"/>
      <c r="AP61" s="377"/>
      <c r="AQ61" s="338"/>
    </row>
    <row r="62" spans="1:43" ht="12" customHeight="1" x14ac:dyDescent="0.25">
      <c r="A62" s="344" t="s">
        <v>276</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377"/>
      <c r="AP62" s="377"/>
      <c r="AQ62" s="338"/>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377"/>
      <c r="AP63" s="377"/>
      <c r="AQ63" s="338"/>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377"/>
      <c r="AP64" s="377"/>
      <c r="AQ64" s="338"/>
    </row>
    <row r="65" spans="1:43" ht="12" customHeight="1" x14ac:dyDescent="0.25">
      <c r="A65" s="344" t="s">
        <v>275</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377"/>
      <c r="AP65" s="377"/>
      <c r="AQ65" s="338"/>
    </row>
    <row r="66" spans="1:43" ht="27.75" customHeight="1" x14ac:dyDescent="0.25">
      <c r="A66" s="395" t="s">
        <v>633</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399"/>
      <c r="AP66" s="399"/>
      <c r="AQ66" s="394"/>
    </row>
    <row r="67" spans="1:43" ht="11.25" customHeight="1" x14ac:dyDescent="0.25">
      <c r="A67" s="344" t="s">
        <v>271</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377"/>
      <c r="AP67" s="377"/>
      <c r="AQ67" s="338"/>
    </row>
    <row r="68" spans="1:43" ht="25.5" customHeight="1" x14ac:dyDescent="0.25">
      <c r="A68" s="395" t="s">
        <v>634</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399"/>
      <c r="AP68" s="399"/>
      <c r="AQ68" s="394"/>
    </row>
    <row r="69" spans="1:43" ht="12" customHeight="1" x14ac:dyDescent="0.25">
      <c r="A69" s="344" t="s">
        <v>270</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377"/>
      <c r="AP69" s="377"/>
      <c r="AQ69" s="338"/>
    </row>
    <row r="70" spans="1:43" ht="12.75" customHeight="1" x14ac:dyDescent="0.25">
      <c r="A70" s="400" t="s">
        <v>274</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98"/>
      <c r="AL70" s="398"/>
      <c r="AM70" s="398"/>
      <c r="AN70" s="398"/>
      <c r="AO70" s="399"/>
      <c r="AP70" s="399"/>
      <c r="AQ70" s="394"/>
    </row>
    <row r="71" spans="1:43" ht="12" customHeight="1" x14ac:dyDescent="0.25">
      <c r="A71" s="344" t="s">
        <v>269</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377"/>
      <c r="AP71" s="377"/>
      <c r="AQ71" s="338"/>
    </row>
    <row r="72" spans="1:43" ht="12.75" customHeight="1" thickBot="1" x14ac:dyDescent="0.3">
      <c r="A72" s="402" t="s">
        <v>273</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406"/>
      <c r="AP72" s="406"/>
      <c r="AQ72" s="394"/>
    </row>
    <row r="73" spans="1:43" ht="7.5" customHeight="1" thickBot="1" x14ac:dyDescent="0.3">
      <c r="A73" s="388"/>
      <c r="B73" s="388"/>
      <c r="C73" s="388"/>
      <c r="D73" s="388"/>
      <c r="E73" s="388"/>
      <c r="F73" s="388"/>
      <c r="G73" s="388"/>
      <c r="H73" s="388"/>
      <c r="I73" s="388"/>
      <c r="J73" s="388"/>
      <c r="K73" s="388"/>
      <c r="L73" s="388"/>
      <c r="M73" s="388"/>
      <c r="N73" s="388"/>
      <c r="O73" s="388"/>
      <c r="P73" s="388"/>
      <c r="Q73" s="388"/>
      <c r="R73" s="388"/>
      <c r="S73" s="388"/>
      <c r="T73" s="388"/>
      <c r="U73" s="388"/>
      <c r="V73" s="388"/>
      <c r="W73" s="388"/>
      <c r="X73" s="388"/>
      <c r="Y73" s="388"/>
      <c r="Z73" s="388"/>
      <c r="AA73" s="388"/>
      <c r="AB73" s="388"/>
      <c r="AC73" s="388"/>
      <c r="AD73" s="388"/>
      <c r="AE73" s="388"/>
      <c r="AF73" s="388"/>
      <c r="AG73" s="388"/>
      <c r="AH73" s="388"/>
      <c r="AI73" s="388"/>
      <c r="AJ73" s="388"/>
      <c r="AK73" s="388"/>
      <c r="AL73" s="388"/>
      <c r="AM73" s="100"/>
      <c r="AN73" s="100"/>
      <c r="AO73" s="389"/>
      <c r="AP73" s="389"/>
      <c r="AQ73" s="336"/>
    </row>
    <row r="74" spans="1:43" ht="25.5" customHeight="1" x14ac:dyDescent="0.25">
      <c r="A74" s="383" t="s">
        <v>272</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75" t="s">
        <v>4</v>
      </c>
      <c r="AL74" s="375"/>
      <c r="AM74" s="375" t="s">
        <v>628</v>
      </c>
      <c r="AN74" s="375"/>
      <c r="AO74" s="376" t="s">
        <v>629</v>
      </c>
      <c r="AP74" s="376" t="s">
        <v>630</v>
      </c>
      <c r="AQ74" s="338"/>
    </row>
    <row r="75" spans="1:43" ht="25.5" customHeight="1" x14ac:dyDescent="0.25">
      <c r="A75" s="395" t="s">
        <v>634</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7"/>
      <c r="AN75" s="407"/>
      <c r="AO75" s="408"/>
      <c r="AP75" s="408"/>
      <c r="AQ75" s="394"/>
    </row>
    <row r="76" spans="1:43" ht="12" customHeight="1" x14ac:dyDescent="0.25">
      <c r="A76" s="344" t="s">
        <v>271</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409"/>
      <c r="AN76" s="409"/>
      <c r="AO76" s="410"/>
      <c r="AP76" s="410"/>
      <c r="AQ76" s="338"/>
    </row>
    <row r="77" spans="1:43" ht="12" customHeight="1" x14ac:dyDescent="0.25">
      <c r="A77" s="344" t="s">
        <v>270</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409"/>
      <c r="AN77" s="409"/>
      <c r="AO77" s="410"/>
      <c r="AP77" s="410"/>
      <c r="AQ77" s="338"/>
    </row>
    <row r="78" spans="1:43" ht="12" customHeight="1" x14ac:dyDescent="0.25">
      <c r="A78" s="344" t="s">
        <v>269</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409"/>
      <c r="AN78" s="409"/>
      <c r="AO78" s="410"/>
      <c r="AP78" s="410"/>
      <c r="AQ78" s="338"/>
    </row>
    <row r="79" spans="1:43" ht="12" customHeight="1" x14ac:dyDescent="0.25">
      <c r="A79" s="344" t="s">
        <v>268</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409"/>
      <c r="AN79" s="409"/>
      <c r="AO79" s="410"/>
      <c r="AP79" s="410"/>
      <c r="AQ79" s="338"/>
    </row>
    <row r="80" spans="1:43" ht="12" customHeight="1" x14ac:dyDescent="0.25">
      <c r="A80" s="344" t="s">
        <v>267</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409"/>
      <c r="AN80" s="409"/>
      <c r="AO80" s="410"/>
      <c r="AP80" s="410"/>
      <c r="AQ80" s="338"/>
    </row>
    <row r="81" spans="1:45" ht="12.75" customHeight="1" x14ac:dyDescent="0.25">
      <c r="A81" s="344" t="s">
        <v>266</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409"/>
      <c r="AN81" s="409"/>
      <c r="AO81" s="410"/>
      <c r="AP81" s="410"/>
      <c r="AQ81" s="338"/>
    </row>
    <row r="82" spans="1:45" ht="12.75" customHeight="1" x14ac:dyDescent="0.25">
      <c r="A82" s="344" t="s">
        <v>265</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409"/>
      <c r="AN82" s="409"/>
      <c r="AO82" s="410"/>
      <c r="AP82" s="410"/>
      <c r="AQ82" s="338"/>
    </row>
    <row r="83" spans="1:45" ht="12" customHeight="1" x14ac:dyDescent="0.25">
      <c r="A83" s="400" t="s">
        <v>264</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8"/>
      <c r="AL83" s="398"/>
      <c r="AM83" s="407"/>
      <c r="AN83" s="407"/>
      <c r="AO83" s="408"/>
      <c r="AP83" s="408"/>
      <c r="AQ83" s="394"/>
    </row>
    <row r="84" spans="1:45" ht="12" customHeight="1" x14ac:dyDescent="0.25">
      <c r="A84" s="400" t="s">
        <v>635</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98"/>
      <c r="AL84" s="398"/>
      <c r="AM84" s="407"/>
      <c r="AN84" s="407"/>
      <c r="AO84" s="408"/>
      <c r="AP84" s="408"/>
      <c r="AQ84" s="394"/>
    </row>
    <row r="85" spans="1:45" ht="12" customHeight="1" x14ac:dyDescent="0.25">
      <c r="A85" s="344" t="s">
        <v>263</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409"/>
      <c r="AN85" s="409"/>
      <c r="AO85" s="410"/>
      <c r="AP85" s="410"/>
      <c r="AQ85" s="336"/>
    </row>
    <row r="86" spans="1:45" ht="27.75" customHeight="1" x14ac:dyDescent="0.25">
      <c r="A86" s="395" t="s">
        <v>636</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7"/>
      <c r="AN86" s="407"/>
      <c r="AO86" s="408"/>
      <c r="AP86" s="408"/>
      <c r="AQ86" s="394"/>
    </row>
    <row r="87" spans="1:45" x14ac:dyDescent="0.25">
      <c r="A87" s="395" t="s">
        <v>637</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7"/>
      <c r="AN87" s="407"/>
      <c r="AO87" s="408"/>
      <c r="AP87" s="408"/>
      <c r="AQ87" s="394"/>
    </row>
    <row r="88" spans="1:45" ht="14.25" customHeight="1" x14ac:dyDescent="0.25">
      <c r="A88" s="411" t="s">
        <v>638</v>
      </c>
      <c r="B88" s="412"/>
      <c r="C88" s="412"/>
      <c r="D88" s="413"/>
      <c r="E88" s="414"/>
      <c r="F88" s="414"/>
      <c r="G88" s="414"/>
      <c r="H88" s="414"/>
      <c r="I88" s="414"/>
      <c r="J88" s="414"/>
      <c r="K88" s="414"/>
      <c r="L88" s="414"/>
      <c r="M88" s="414"/>
      <c r="N88" s="414"/>
      <c r="O88" s="414"/>
      <c r="P88" s="414"/>
      <c r="Q88" s="414"/>
      <c r="R88" s="414"/>
      <c r="S88" s="414"/>
      <c r="T88" s="414"/>
      <c r="U88" s="414"/>
      <c r="V88" s="414"/>
      <c r="W88" s="414"/>
      <c r="X88" s="414"/>
      <c r="Y88" s="414"/>
      <c r="Z88" s="414"/>
      <c r="AA88" s="414"/>
      <c r="AB88" s="414"/>
      <c r="AC88" s="414"/>
      <c r="AD88" s="414"/>
      <c r="AE88" s="414"/>
      <c r="AF88" s="414"/>
      <c r="AG88" s="414"/>
      <c r="AH88" s="414"/>
      <c r="AI88" s="414"/>
      <c r="AJ88" s="414"/>
      <c r="AK88" s="415"/>
      <c r="AL88" s="416"/>
      <c r="AM88" s="417"/>
      <c r="AN88" s="418"/>
      <c r="AO88" s="408"/>
      <c r="AP88" s="408"/>
      <c r="AQ88" s="394"/>
    </row>
    <row r="89" spans="1:45" x14ac:dyDescent="0.25">
      <c r="A89" s="411" t="s">
        <v>639</v>
      </c>
      <c r="B89" s="412"/>
      <c r="C89" s="412"/>
      <c r="D89" s="413"/>
      <c r="E89" s="414"/>
      <c r="F89" s="414"/>
      <c r="G89" s="414"/>
      <c r="H89" s="414"/>
      <c r="I89" s="414"/>
      <c r="J89" s="414"/>
      <c r="K89" s="414"/>
      <c r="L89" s="414"/>
      <c r="M89" s="414"/>
      <c r="N89" s="414"/>
      <c r="O89" s="414"/>
      <c r="P89" s="414"/>
      <c r="Q89" s="414"/>
      <c r="R89" s="414"/>
      <c r="S89" s="414"/>
      <c r="T89" s="414"/>
      <c r="U89" s="414"/>
      <c r="V89" s="414"/>
      <c r="W89" s="414"/>
      <c r="X89" s="414"/>
      <c r="Y89" s="414"/>
      <c r="Z89" s="414"/>
      <c r="AA89" s="414"/>
      <c r="AB89" s="414"/>
      <c r="AC89" s="414"/>
      <c r="AD89" s="414"/>
      <c r="AE89" s="414"/>
      <c r="AF89" s="414"/>
      <c r="AG89" s="414"/>
      <c r="AH89" s="414"/>
      <c r="AI89" s="414"/>
      <c r="AJ89" s="414"/>
      <c r="AK89" s="415"/>
      <c r="AL89" s="416"/>
      <c r="AM89" s="417"/>
      <c r="AN89" s="418"/>
      <c r="AO89" s="408"/>
      <c r="AP89" s="408"/>
      <c r="AQ89" s="336"/>
    </row>
    <row r="90" spans="1:45" ht="12" customHeight="1" thickBot="1" x14ac:dyDescent="0.3">
      <c r="A90" s="419" t="s">
        <v>640</v>
      </c>
      <c r="B90" s="420"/>
      <c r="C90" s="420"/>
      <c r="D90" s="420"/>
      <c r="E90" s="420"/>
      <c r="F90" s="420"/>
      <c r="G90" s="420"/>
      <c r="H90" s="420"/>
      <c r="I90" s="420"/>
      <c r="J90" s="420"/>
      <c r="K90" s="420"/>
      <c r="L90" s="420"/>
      <c r="M90" s="420"/>
      <c r="N90" s="420"/>
      <c r="O90" s="420"/>
      <c r="P90" s="420"/>
      <c r="Q90" s="420"/>
      <c r="R90" s="420"/>
      <c r="S90" s="420"/>
      <c r="T90" s="420"/>
      <c r="U90" s="420"/>
      <c r="V90" s="420"/>
      <c r="W90" s="420"/>
      <c r="X90" s="420"/>
      <c r="Y90" s="420"/>
      <c r="Z90" s="420"/>
      <c r="AA90" s="420"/>
      <c r="AB90" s="420"/>
      <c r="AC90" s="420"/>
      <c r="AD90" s="420"/>
      <c r="AE90" s="420"/>
      <c r="AF90" s="420"/>
      <c r="AG90" s="420"/>
      <c r="AH90" s="420"/>
      <c r="AI90" s="420"/>
      <c r="AJ90" s="420"/>
      <c r="AK90" s="421"/>
      <c r="AL90" s="422"/>
      <c r="AM90" s="423"/>
      <c r="AN90" s="424"/>
      <c r="AO90" s="425"/>
      <c r="AP90" s="425"/>
      <c r="AQ90" s="338"/>
    </row>
    <row r="91" spans="1:45" ht="3" customHeight="1" x14ac:dyDescent="0.25">
      <c r="A91" s="336"/>
      <c r="B91" s="336"/>
      <c r="C91" s="336"/>
      <c r="D91" s="336"/>
      <c r="E91" s="336"/>
      <c r="F91" s="336"/>
      <c r="G91" s="336"/>
      <c r="H91" s="336"/>
      <c r="I91" s="336"/>
      <c r="J91" s="336"/>
      <c r="K91" s="336"/>
      <c r="L91" s="336"/>
      <c r="M91" s="336"/>
      <c r="N91" s="336"/>
      <c r="O91" s="336"/>
      <c r="P91" s="336"/>
      <c r="Q91" s="336"/>
      <c r="R91" s="336"/>
      <c r="S91" s="336"/>
      <c r="T91" s="336"/>
      <c r="U91" s="336"/>
      <c r="V91" s="336"/>
      <c r="W91" s="336"/>
      <c r="X91" s="336"/>
      <c r="Y91" s="336"/>
      <c r="Z91" s="336"/>
      <c r="AA91" s="336"/>
      <c r="AB91" s="336"/>
      <c r="AC91" s="336"/>
      <c r="AD91" s="336"/>
      <c r="AE91" s="336"/>
      <c r="AF91" s="336"/>
      <c r="AG91" s="336"/>
      <c r="AH91" s="336"/>
      <c r="AI91" s="336"/>
      <c r="AJ91" s="336"/>
      <c r="AK91" s="336"/>
      <c r="AL91" s="336"/>
      <c r="AM91" s="336"/>
      <c r="AN91" s="336"/>
      <c r="AO91" s="336"/>
      <c r="AP91" s="336"/>
      <c r="AQ91" s="336"/>
      <c r="AR91" s="336"/>
      <c r="AS91" s="426"/>
    </row>
    <row r="92" spans="1:45" ht="13.5" customHeight="1" x14ac:dyDescent="0.25">
      <c r="A92" s="100" t="s">
        <v>262</v>
      </c>
      <c r="C92" s="338"/>
      <c r="D92" s="338"/>
      <c r="E92" s="338"/>
      <c r="F92" s="338"/>
      <c r="G92" s="338"/>
      <c r="H92" s="338"/>
      <c r="I92" s="338"/>
      <c r="J92" s="338"/>
      <c r="K92" s="338"/>
      <c r="L92" s="338"/>
      <c r="M92" s="338"/>
      <c r="N92" s="338"/>
      <c r="O92" s="338"/>
      <c r="P92" s="338"/>
      <c r="Q92" s="338"/>
      <c r="R92" s="338"/>
      <c r="S92" s="338"/>
      <c r="T92" s="338"/>
      <c r="U92" s="338"/>
      <c r="V92" s="338"/>
      <c r="W92" s="338"/>
      <c r="X92" s="338"/>
      <c r="Y92" s="338"/>
      <c r="Z92" s="338"/>
      <c r="AA92" s="338"/>
      <c r="AB92" s="338"/>
      <c r="AC92" s="338"/>
      <c r="AD92" s="338"/>
      <c r="AE92" s="338"/>
      <c r="AF92" s="338"/>
      <c r="AG92" s="338"/>
      <c r="AH92" s="338"/>
      <c r="AI92" s="338"/>
      <c r="AJ92" s="338"/>
      <c r="AK92" s="338"/>
      <c r="AL92" s="338"/>
      <c r="AM92" s="338"/>
      <c r="AN92" s="338"/>
      <c r="AO92" s="338"/>
      <c r="AP92" s="338"/>
      <c r="AQ92" s="338"/>
      <c r="AR92" s="338"/>
      <c r="AS92" s="426"/>
    </row>
    <row r="93" spans="1:45" ht="13.5" customHeight="1" x14ac:dyDescent="0.25">
      <c r="A93" s="101" t="s">
        <v>261</v>
      </c>
      <c r="B93" s="427"/>
      <c r="C93" s="428"/>
      <c r="D93" s="427"/>
      <c r="E93" s="427"/>
      <c r="F93" s="427"/>
      <c r="G93" s="427"/>
      <c r="H93" s="427"/>
      <c r="I93" s="427"/>
      <c r="J93" s="427"/>
      <c r="K93" s="427"/>
      <c r="L93" s="427"/>
      <c r="M93" s="427"/>
      <c r="N93" s="427"/>
      <c r="O93" s="427"/>
      <c r="P93" s="427"/>
      <c r="Q93" s="427"/>
      <c r="R93" s="427"/>
      <c r="S93" s="427"/>
      <c r="T93" s="427"/>
      <c r="U93" s="427"/>
      <c r="V93" s="427"/>
      <c r="W93" s="427"/>
      <c r="X93" s="427"/>
      <c r="Y93" s="427"/>
      <c r="Z93" s="427"/>
      <c r="AA93" s="427"/>
      <c r="AB93" s="427"/>
      <c r="AC93" s="427"/>
      <c r="AD93" s="427"/>
      <c r="AE93" s="427"/>
      <c r="AF93" s="427"/>
      <c r="AG93" s="427"/>
      <c r="AH93" s="427"/>
      <c r="AI93" s="427"/>
      <c r="AJ93" s="427"/>
      <c r="AK93" s="427"/>
      <c r="AL93" s="427"/>
      <c r="AM93" s="427"/>
      <c r="AN93" s="427"/>
      <c r="AO93" s="427"/>
      <c r="AP93" s="426"/>
      <c r="AQ93" s="426"/>
      <c r="AR93" s="426"/>
      <c r="AS93" s="426"/>
    </row>
    <row r="94" spans="1:45" ht="11.25" customHeight="1" x14ac:dyDescent="0.25">
      <c r="A94" s="101" t="s">
        <v>260</v>
      </c>
      <c r="B94" s="427"/>
      <c r="C94" s="428"/>
      <c r="D94" s="427"/>
      <c r="E94" s="427"/>
      <c r="F94" s="427"/>
      <c r="G94" s="427"/>
      <c r="H94" s="427"/>
      <c r="I94" s="427"/>
      <c r="J94" s="427"/>
      <c r="K94" s="427"/>
      <c r="L94" s="427"/>
      <c r="M94" s="427"/>
      <c r="N94" s="427"/>
      <c r="O94" s="427"/>
      <c r="P94" s="427"/>
      <c r="Q94" s="427"/>
      <c r="R94" s="427"/>
      <c r="S94" s="427"/>
      <c r="T94" s="427"/>
      <c r="U94" s="427"/>
      <c r="V94" s="427"/>
      <c r="W94" s="427"/>
      <c r="X94" s="427"/>
      <c r="Y94" s="427"/>
      <c r="Z94" s="427"/>
      <c r="AA94" s="427"/>
      <c r="AB94" s="427"/>
      <c r="AC94" s="427"/>
      <c r="AD94" s="427"/>
      <c r="AE94" s="427"/>
      <c r="AF94" s="427"/>
      <c r="AG94" s="427"/>
      <c r="AH94" s="427"/>
      <c r="AI94" s="427"/>
      <c r="AJ94" s="427"/>
      <c r="AK94" s="427"/>
      <c r="AL94" s="427"/>
      <c r="AM94" s="427"/>
      <c r="AN94" s="427"/>
      <c r="AO94" s="427"/>
      <c r="AP94" s="426"/>
      <c r="AQ94" s="426"/>
      <c r="AR94" s="426"/>
      <c r="AS94" s="336"/>
    </row>
    <row r="95" spans="1:45" x14ac:dyDescent="0.25">
      <c r="A95" s="101" t="s">
        <v>259</v>
      </c>
      <c r="B95" s="427"/>
      <c r="C95" s="428"/>
      <c r="D95" s="427"/>
      <c r="E95" s="427"/>
      <c r="F95" s="427"/>
      <c r="G95" s="427"/>
      <c r="H95" s="427"/>
      <c r="I95" s="427"/>
      <c r="J95" s="427"/>
      <c r="K95" s="427"/>
      <c r="L95" s="427"/>
      <c r="M95" s="427"/>
      <c r="N95" s="427"/>
      <c r="O95" s="427"/>
      <c r="P95" s="427"/>
      <c r="Q95" s="427"/>
      <c r="R95" s="427"/>
      <c r="S95" s="427"/>
      <c r="T95" s="427"/>
      <c r="U95" s="427"/>
      <c r="V95" s="427"/>
      <c r="W95" s="427"/>
      <c r="X95" s="427"/>
      <c r="Y95" s="427"/>
      <c r="Z95" s="427"/>
      <c r="AA95" s="427"/>
      <c r="AB95" s="427"/>
      <c r="AC95" s="427"/>
      <c r="AD95" s="427"/>
      <c r="AE95" s="427"/>
      <c r="AF95" s="427"/>
      <c r="AG95" s="427"/>
      <c r="AH95" s="427"/>
      <c r="AI95" s="427"/>
      <c r="AJ95" s="427"/>
      <c r="AK95" s="427"/>
      <c r="AL95" s="427"/>
      <c r="AM95" s="427"/>
      <c r="AN95" s="427"/>
      <c r="AO95" s="427"/>
      <c r="AP95" s="426"/>
      <c r="AQ95" s="426"/>
      <c r="AR95" s="426"/>
      <c r="AS95" s="336"/>
    </row>
    <row r="96" spans="1:45" x14ac:dyDescent="0.25">
      <c r="A96" s="100" t="s">
        <v>258</v>
      </c>
      <c r="C96" s="336"/>
      <c r="D96" s="336"/>
      <c r="E96" s="336"/>
      <c r="F96" s="336"/>
      <c r="G96" s="336"/>
      <c r="H96" s="336"/>
      <c r="I96" s="336"/>
      <c r="J96" s="336"/>
      <c r="K96" s="336"/>
      <c r="L96" s="336"/>
      <c r="M96" s="336"/>
      <c r="N96" s="336"/>
      <c r="O96" s="336"/>
      <c r="P96" s="336"/>
      <c r="Q96" s="336"/>
      <c r="R96" s="336"/>
      <c r="S96" s="336"/>
      <c r="T96" s="336"/>
      <c r="U96" s="336"/>
      <c r="V96" s="336"/>
      <c r="W96" s="336"/>
      <c r="X96" s="336"/>
      <c r="Y96" s="336"/>
      <c r="Z96" s="336"/>
      <c r="AA96" s="336"/>
      <c r="AB96" s="336"/>
      <c r="AC96" s="336"/>
      <c r="AD96" s="336"/>
      <c r="AE96" s="336"/>
      <c r="AF96" s="336"/>
      <c r="AG96" s="336"/>
      <c r="AH96" s="336"/>
      <c r="AI96" s="336"/>
      <c r="AJ96" s="336"/>
      <c r="AK96" s="336"/>
      <c r="AL96" s="336"/>
      <c r="AM96" s="336"/>
      <c r="AN96" s="336"/>
      <c r="AO96" s="336"/>
      <c r="AP96" s="336"/>
      <c r="AQ96" s="336"/>
      <c r="AR96" s="33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s>
  <pageMargins left="0.70866141732283472" right="0.70866141732283472" top="0.74803149606299213" bottom="0.74803149606299213" header="0.31496062992125984" footer="0.31496062992125984"/>
  <pageSetup paperSize="9" scale="32"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60" workbookViewId="0">
      <selection activeCell="K33" sqref="K33"/>
    </sheetView>
  </sheetViews>
  <sheetFormatPr defaultRowHeight="15.75" x14ac:dyDescent="0.25"/>
  <cols>
    <col min="1" max="1" width="12.42578125" style="63" bestFit="1" customWidth="1"/>
    <col min="2" max="2" width="37.7109375" style="63" customWidth="1"/>
    <col min="3" max="3" width="14" style="63" customWidth="1"/>
    <col min="4" max="4" width="12.85546875" style="63" customWidth="1"/>
    <col min="5" max="6" width="0" style="63" hidden="1" customWidth="1"/>
    <col min="7" max="7" width="15.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30" t="str">
        <f>'1. паспорт местоположение'!A5:C5</f>
        <v>Год раскрытия информации: 2023 год</v>
      </c>
      <c r="B5" s="230"/>
      <c r="C5" s="230"/>
      <c r="D5" s="230"/>
      <c r="E5" s="230"/>
      <c r="F5" s="230"/>
      <c r="G5" s="230"/>
      <c r="H5" s="230"/>
      <c r="I5" s="230"/>
      <c r="J5" s="230"/>
      <c r="K5" s="230"/>
      <c r="L5" s="230"/>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34" t="s">
        <v>9</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ht="18.75" x14ac:dyDescent="0.25">
      <c r="A9" s="233" t="str">
        <f>'1. паспорт местоположение'!A9:C9</f>
        <v>АО "Россети Тюмень"</v>
      </c>
      <c r="B9" s="233"/>
      <c r="C9" s="233"/>
      <c r="D9" s="233"/>
      <c r="E9" s="233"/>
      <c r="F9" s="233"/>
      <c r="G9" s="233"/>
      <c r="H9" s="233"/>
      <c r="I9" s="233"/>
      <c r="J9" s="233"/>
      <c r="K9" s="233"/>
      <c r="L9" s="233"/>
    </row>
    <row r="10" spans="1:44" x14ac:dyDescent="0.25">
      <c r="A10" s="231" t="s">
        <v>8</v>
      </c>
      <c r="B10" s="231"/>
      <c r="C10" s="231"/>
      <c r="D10" s="231"/>
      <c r="E10" s="231"/>
      <c r="F10" s="231"/>
      <c r="G10" s="231"/>
      <c r="H10" s="231"/>
      <c r="I10" s="231"/>
      <c r="J10" s="231"/>
      <c r="K10" s="231"/>
      <c r="L10" s="231"/>
    </row>
    <row r="11" spans="1:44" ht="18.75" x14ac:dyDescent="0.25">
      <c r="A11" s="234"/>
      <c r="B11" s="234"/>
      <c r="C11" s="234"/>
      <c r="D11" s="234"/>
      <c r="E11" s="234"/>
      <c r="F11" s="234"/>
      <c r="G11" s="234"/>
      <c r="H11" s="234"/>
      <c r="I11" s="234"/>
      <c r="J11" s="234"/>
      <c r="K11" s="234"/>
      <c r="L11" s="234"/>
    </row>
    <row r="12" spans="1:44" ht="18.75" x14ac:dyDescent="0.25">
      <c r="A12" s="233" t="str">
        <f>'1. паспорт местоположение'!A12:C12</f>
        <v>L_TP3400.PR.0028</v>
      </c>
      <c r="B12" s="233"/>
      <c r="C12" s="233"/>
      <c r="D12" s="233"/>
      <c r="E12" s="233"/>
      <c r="F12" s="233"/>
      <c r="G12" s="233"/>
      <c r="H12" s="233"/>
      <c r="I12" s="233"/>
      <c r="J12" s="233"/>
      <c r="K12" s="233"/>
      <c r="L12" s="233"/>
    </row>
    <row r="13" spans="1:44" x14ac:dyDescent="0.25">
      <c r="A13" s="231" t="s">
        <v>7</v>
      </c>
      <c r="B13" s="231"/>
      <c r="C13" s="231"/>
      <c r="D13" s="231"/>
      <c r="E13" s="231"/>
      <c r="F13" s="231"/>
      <c r="G13" s="231"/>
      <c r="H13" s="231"/>
      <c r="I13" s="231"/>
      <c r="J13" s="231"/>
      <c r="K13" s="231"/>
      <c r="L13" s="231"/>
    </row>
    <row r="14" spans="1:44" ht="18.75" x14ac:dyDescent="0.25">
      <c r="A14" s="241"/>
      <c r="B14" s="241"/>
      <c r="C14" s="241"/>
      <c r="D14" s="241"/>
      <c r="E14" s="241"/>
      <c r="F14" s="241"/>
      <c r="G14" s="241"/>
      <c r="H14" s="241"/>
      <c r="I14" s="241"/>
      <c r="J14" s="241"/>
      <c r="K14" s="241"/>
      <c r="L14" s="241"/>
    </row>
    <row r="15" spans="1:44" ht="72.75" customHeight="1" x14ac:dyDescent="0.25">
      <c r="A15" s="232"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232"/>
      <c r="C15" s="232"/>
      <c r="D15" s="232"/>
      <c r="E15" s="232"/>
      <c r="F15" s="232"/>
      <c r="G15" s="232"/>
      <c r="H15" s="232"/>
      <c r="I15" s="232"/>
      <c r="J15" s="232"/>
      <c r="K15" s="232"/>
      <c r="L15" s="232"/>
    </row>
    <row r="16" spans="1:44" x14ac:dyDescent="0.25">
      <c r="A16" s="231" t="s">
        <v>6</v>
      </c>
      <c r="B16" s="231"/>
      <c r="C16" s="231"/>
      <c r="D16" s="231"/>
      <c r="E16" s="231"/>
      <c r="F16" s="231"/>
      <c r="G16" s="231"/>
      <c r="H16" s="231"/>
      <c r="I16" s="231"/>
      <c r="J16" s="231"/>
      <c r="K16" s="231"/>
      <c r="L16" s="231"/>
    </row>
    <row r="17" spans="1:12" ht="15.75" customHeight="1" x14ac:dyDescent="0.25">
      <c r="L17" s="73"/>
    </row>
    <row r="18" spans="1:12" x14ac:dyDescent="0.25">
      <c r="K18" s="72"/>
    </row>
    <row r="19" spans="1:12" ht="15.75" customHeight="1" x14ac:dyDescent="0.25">
      <c r="A19" s="290" t="s">
        <v>438</v>
      </c>
      <c r="B19" s="290"/>
      <c r="C19" s="290"/>
      <c r="D19" s="290"/>
      <c r="E19" s="290"/>
      <c r="F19" s="290"/>
      <c r="G19" s="290"/>
      <c r="H19" s="290"/>
      <c r="I19" s="290"/>
      <c r="J19" s="290"/>
      <c r="K19" s="290"/>
      <c r="L19" s="290"/>
    </row>
    <row r="20" spans="1:12" x14ac:dyDescent="0.25">
      <c r="A20" s="64"/>
      <c r="B20" s="64"/>
      <c r="C20" s="71"/>
      <c r="D20" s="71"/>
      <c r="E20" s="71"/>
      <c r="F20" s="71"/>
      <c r="G20" s="71"/>
      <c r="H20" s="71"/>
      <c r="I20" s="71"/>
      <c r="J20" s="71"/>
      <c r="K20" s="71"/>
      <c r="L20" s="71"/>
    </row>
    <row r="21" spans="1:12" ht="28.5" customHeight="1" x14ac:dyDescent="0.25">
      <c r="A21" s="280" t="s">
        <v>191</v>
      </c>
      <c r="B21" s="280" t="s">
        <v>190</v>
      </c>
      <c r="C21" s="286" t="s">
        <v>368</v>
      </c>
      <c r="D21" s="286"/>
      <c r="E21" s="286"/>
      <c r="F21" s="286"/>
      <c r="G21" s="286"/>
      <c r="H21" s="286"/>
      <c r="I21" s="281" t="s">
        <v>189</v>
      </c>
      <c r="J21" s="283" t="s">
        <v>370</v>
      </c>
      <c r="K21" s="280" t="s">
        <v>188</v>
      </c>
      <c r="L21" s="282" t="s">
        <v>369</v>
      </c>
    </row>
    <row r="22" spans="1:12" ht="58.5" customHeight="1" x14ac:dyDescent="0.25">
      <c r="A22" s="280"/>
      <c r="B22" s="280"/>
      <c r="C22" s="287" t="s">
        <v>2</v>
      </c>
      <c r="D22" s="287"/>
      <c r="E22" s="104"/>
      <c r="F22" s="105"/>
      <c r="G22" s="288" t="s">
        <v>510</v>
      </c>
      <c r="H22" s="289"/>
      <c r="I22" s="281"/>
      <c r="J22" s="284"/>
      <c r="K22" s="280"/>
      <c r="L22" s="282"/>
    </row>
    <row r="23" spans="1:12" ht="47.25" x14ac:dyDescent="0.25">
      <c r="A23" s="280"/>
      <c r="B23" s="280"/>
      <c r="C23" s="70" t="s">
        <v>187</v>
      </c>
      <c r="D23" s="70" t="s">
        <v>186</v>
      </c>
      <c r="E23" s="70" t="s">
        <v>187</v>
      </c>
      <c r="F23" s="70" t="s">
        <v>186</v>
      </c>
      <c r="G23" s="70" t="s">
        <v>187</v>
      </c>
      <c r="H23" s="70" t="s">
        <v>186</v>
      </c>
      <c r="I23" s="281"/>
      <c r="J23" s="285"/>
      <c r="K23" s="280"/>
      <c r="L23" s="282"/>
    </row>
    <row r="24" spans="1:12" x14ac:dyDescent="0.25">
      <c r="A24" s="67">
        <v>1</v>
      </c>
      <c r="B24" s="67">
        <v>2</v>
      </c>
      <c r="C24" s="70">
        <v>3</v>
      </c>
      <c r="D24" s="70">
        <v>4</v>
      </c>
      <c r="E24" s="70">
        <v>5</v>
      </c>
      <c r="F24" s="70">
        <v>6</v>
      </c>
      <c r="G24" s="70">
        <v>7</v>
      </c>
      <c r="H24" s="70">
        <v>8</v>
      </c>
      <c r="I24" s="70">
        <v>9</v>
      </c>
      <c r="J24" s="70">
        <v>10</v>
      </c>
      <c r="K24" s="70">
        <v>11</v>
      </c>
      <c r="L24" s="70">
        <v>12</v>
      </c>
    </row>
    <row r="25" spans="1:12" ht="31.5" x14ac:dyDescent="0.25">
      <c r="A25" s="176">
        <v>1</v>
      </c>
      <c r="B25" s="177" t="s">
        <v>185</v>
      </c>
      <c r="C25" s="132"/>
      <c r="D25" s="133"/>
      <c r="E25" s="133"/>
      <c r="F25" s="133"/>
      <c r="G25" s="133"/>
      <c r="H25" s="133"/>
      <c r="I25" s="133"/>
      <c r="J25" s="133"/>
      <c r="K25" s="68"/>
      <c r="L25" s="81"/>
    </row>
    <row r="26" spans="1:12" ht="47.25" x14ac:dyDescent="0.25">
      <c r="A26" s="176" t="s">
        <v>184</v>
      </c>
      <c r="B26" s="178" t="s">
        <v>375</v>
      </c>
      <c r="C26" s="174" t="s">
        <v>471</v>
      </c>
      <c r="D26" s="174" t="s">
        <v>471</v>
      </c>
      <c r="E26" s="174" t="s">
        <v>471</v>
      </c>
      <c r="F26" s="174" t="s">
        <v>471</v>
      </c>
      <c r="G26" s="174" t="s">
        <v>471</v>
      </c>
      <c r="H26" s="174" t="s">
        <v>471</v>
      </c>
      <c r="I26" s="133"/>
      <c r="J26" s="133"/>
      <c r="K26" s="68"/>
      <c r="L26" s="68"/>
    </row>
    <row r="27" spans="1:12" s="65" customFormat="1" ht="47.25" x14ac:dyDescent="0.25">
      <c r="A27" s="176" t="s">
        <v>183</v>
      </c>
      <c r="B27" s="178" t="s">
        <v>377</v>
      </c>
      <c r="C27" s="174" t="s">
        <v>471</v>
      </c>
      <c r="D27" s="174" t="s">
        <v>471</v>
      </c>
      <c r="E27" s="174" t="s">
        <v>471</v>
      </c>
      <c r="F27" s="174" t="s">
        <v>471</v>
      </c>
      <c r="G27" s="174" t="s">
        <v>471</v>
      </c>
      <c r="H27" s="174" t="s">
        <v>471</v>
      </c>
      <c r="I27" s="133"/>
      <c r="J27" s="133"/>
      <c r="K27" s="68"/>
      <c r="L27" s="68"/>
    </row>
    <row r="28" spans="1:12" s="65" customFormat="1" ht="63" x14ac:dyDescent="0.25">
      <c r="A28" s="176" t="s">
        <v>376</v>
      </c>
      <c r="B28" s="178" t="s">
        <v>381</v>
      </c>
      <c r="C28" s="174" t="s">
        <v>471</v>
      </c>
      <c r="D28" s="174" t="s">
        <v>471</v>
      </c>
      <c r="E28" s="174" t="s">
        <v>471</v>
      </c>
      <c r="F28" s="174" t="s">
        <v>471</v>
      </c>
      <c r="G28" s="174" t="s">
        <v>471</v>
      </c>
      <c r="H28" s="174" t="s">
        <v>471</v>
      </c>
      <c r="I28" s="133"/>
      <c r="J28" s="133"/>
      <c r="K28" s="68"/>
      <c r="L28" s="68"/>
    </row>
    <row r="29" spans="1:12" s="65" customFormat="1" ht="47.25" x14ac:dyDescent="0.25">
      <c r="A29" s="176" t="s">
        <v>182</v>
      </c>
      <c r="B29" s="178" t="s">
        <v>380</v>
      </c>
      <c r="C29" s="174" t="s">
        <v>471</v>
      </c>
      <c r="D29" s="174" t="s">
        <v>471</v>
      </c>
      <c r="E29" s="174" t="s">
        <v>471</v>
      </c>
      <c r="F29" s="174" t="s">
        <v>471</v>
      </c>
      <c r="G29" s="174" t="s">
        <v>471</v>
      </c>
      <c r="H29" s="174" t="s">
        <v>471</v>
      </c>
      <c r="I29" s="133"/>
      <c r="J29" s="133"/>
      <c r="K29" s="68"/>
      <c r="L29" s="68"/>
    </row>
    <row r="30" spans="1:12" s="65" customFormat="1" ht="47.25" x14ac:dyDescent="0.25">
      <c r="A30" s="176" t="s">
        <v>181</v>
      </c>
      <c r="B30" s="178" t="s">
        <v>382</v>
      </c>
      <c r="C30" s="174" t="s">
        <v>471</v>
      </c>
      <c r="D30" s="174" t="s">
        <v>471</v>
      </c>
      <c r="E30" s="174" t="s">
        <v>471</v>
      </c>
      <c r="F30" s="174" t="s">
        <v>471</v>
      </c>
      <c r="G30" s="174" t="s">
        <v>471</v>
      </c>
      <c r="H30" s="174" t="s">
        <v>471</v>
      </c>
      <c r="I30" s="133"/>
      <c r="J30" s="133"/>
      <c r="K30" s="68"/>
      <c r="L30" s="68"/>
    </row>
    <row r="31" spans="1:12" s="65" customFormat="1" ht="31.5" x14ac:dyDescent="0.25">
      <c r="A31" s="176" t="s">
        <v>180</v>
      </c>
      <c r="B31" s="179" t="s">
        <v>378</v>
      </c>
      <c r="C31" s="134">
        <v>44711</v>
      </c>
      <c r="D31" s="133">
        <f>C31+20</f>
        <v>44731</v>
      </c>
      <c r="E31" s="134"/>
      <c r="F31" s="134"/>
      <c r="G31" s="134">
        <f>H31-20</f>
        <v>44869</v>
      </c>
      <c r="H31" s="133">
        <v>44889</v>
      </c>
      <c r="I31" s="130">
        <v>1</v>
      </c>
      <c r="J31" s="130">
        <v>1</v>
      </c>
      <c r="K31" s="68"/>
      <c r="L31" s="68"/>
    </row>
    <row r="32" spans="1:12" s="65" customFormat="1" ht="31.5" x14ac:dyDescent="0.25">
      <c r="A32" s="176" t="s">
        <v>178</v>
      </c>
      <c r="B32" s="179" t="s">
        <v>383</v>
      </c>
      <c r="C32" s="133">
        <f>D31+40</f>
        <v>44771</v>
      </c>
      <c r="D32" s="133">
        <f>C32+30</f>
        <v>44801</v>
      </c>
      <c r="E32" s="133"/>
      <c r="F32" s="133"/>
      <c r="G32" s="133">
        <v>44979</v>
      </c>
      <c r="H32" s="133">
        <f>G37-60</f>
        <v>45227</v>
      </c>
      <c r="I32" s="130">
        <v>0.1</v>
      </c>
      <c r="J32" s="130">
        <v>1</v>
      </c>
      <c r="K32" s="68"/>
      <c r="L32" s="68"/>
    </row>
    <row r="33" spans="1:12" s="65" customFormat="1" ht="47.25" x14ac:dyDescent="0.25">
      <c r="A33" s="176" t="s">
        <v>394</v>
      </c>
      <c r="B33" s="179" t="s">
        <v>330</v>
      </c>
      <c r="C33" s="133">
        <f>D32+10</f>
        <v>44811</v>
      </c>
      <c r="D33" s="133">
        <f>C33+30</f>
        <v>44841</v>
      </c>
      <c r="E33" s="133"/>
      <c r="F33" s="133"/>
      <c r="G33" s="133">
        <f>H33-30</f>
        <v>45302</v>
      </c>
      <c r="H33" s="133">
        <f>G35</f>
        <v>45332</v>
      </c>
      <c r="I33" s="130"/>
      <c r="J33" s="130"/>
      <c r="K33" s="68"/>
      <c r="L33" s="68"/>
    </row>
    <row r="34" spans="1:12" s="65" customFormat="1" ht="63" x14ac:dyDescent="0.25">
      <c r="A34" s="176" t="s">
        <v>395</v>
      </c>
      <c r="B34" s="179" t="s">
        <v>387</v>
      </c>
      <c r="C34" s="133" t="s">
        <v>471</v>
      </c>
      <c r="D34" s="133" t="s">
        <v>471</v>
      </c>
      <c r="E34" s="133" t="s">
        <v>471</v>
      </c>
      <c r="F34" s="133" t="s">
        <v>471</v>
      </c>
      <c r="G34" s="133" t="s">
        <v>471</v>
      </c>
      <c r="H34" s="133" t="s">
        <v>471</v>
      </c>
      <c r="I34" s="130"/>
      <c r="J34" s="130"/>
      <c r="K34" s="69"/>
      <c r="L34" s="68"/>
    </row>
    <row r="35" spans="1:12" s="65" customFormat="1" ht="31.5" x14ac:dyDescent="0.25">
      <c r="A35" s="176" t="s">
        <v>396</v>
      </c>
      <c r="B35" s="179" t="s">
        <v>179</v>
      </c>
      <c r="C35" s="133">
        <f>D37+10</f>
        <v>44891</v>
      </c>
      <c r="D35" s="133">
        <f>C35+10</f>
        <v>44901</v>
      </c>
      <c r="E35" s="133"/>
      <c r="F35" s="133"/>
      <c r="G35" s="133">
        <f>H35-10</f>
        <v>45332</v>
      </c>
      <c r="H35" s="133">
        <v>45342</v>
      </c>
      <c r="I35" s="130"/>
      <c r="J35" s="130"/>
      <c r="K35" s="69"/>
      <c r="L35" s="68"/>
    </row>
    <row r="36" spans="1:12" ht="31.5" x14ac:dyDescent="0.25">
      <c r="A36" s="176" t="s">
        <v>397</v>
      </c>
      <c r="B36" s="179" t="s">
        <v>379</v>
      </c>
      <c r="C36" s="167" t="s">
        <v>471</v>
      </c>
      <c r="D36" s="167" t="s">
        <v>471</v>
      </c>
      <c r="E36" s="167" t="s">
        <v>471</v>
      </c>
      <c r="F36" s="167" t="s">
        <v>471</v>
      </c>
      <c r="G36" s="167" t="s">
        <v>471</v>
      </c>
      <c r="H36" s="167" t="s">
        <v>471</v>
      </c>
      <c r="I36" s="130"/>
      <c r="J36" s="130"/>
      <c r="K36" s="68"/>
      <c r="L36" s="68"/>
    </row>
    <row r="37" spans="1:12" x14ac:dyDescent="0.25">
      <c r="A37" s="176" t="s">
        <v>398</v>
      </c>
      <c r="B37" s="179" t="s">
        <v>177</v>
      </c>
      <c r="C37" s="167">
        <f>D33+10</f>
        <v>44851</v>
      </c>
      <c r="D37" s="167">
        <f>C37+30</f>
        <v>44881</v>
      </c>
      <c r="E37" s="135"/>
      <c r="F37" s="167"/>
      <c r="G37" s="167">
        <f>H37-45</f>
        <v>45287</v>
      </c>
      <c r="H37" s="167">
        <f>G35</f>
        <v>45332</v>
      </c>
      <c r="I37" s="130"/>
      <c r="J37" s="130"/>
      <c r="K37" s="68"/>
      <c r="L37" s="68"/>
    </row>
    <row r="38" spans="1:12" x14ac:dyDescent="0.25">
      <c r="A38" s="176" t="s">
        <v>399</v>
      </c>
      <c r="B38" s="177" t="s">
        <v>176</v>
      </c>
      <c r="C38" s="167"/>
      <c r="D38" s="167"/>
      <c r="E38" s="167"/>
      <c r="F38" s="167"/>
      <c r="G38" s="167"/>
      <c r="H38" s="167"/>
      <c r="I38" s="130"/>
      <c r="J38" s="130"/>
      <c r="K38" s="68"/>
      <c r="L38" s="68"/>
    </row>
    <row r="39" spans="1:12" ht="63" x14ac:dyDescent="0.25">
      <c r="A39" s="176">
        <v>2</v>
      </c>
      <c r="B39" s="179" t="s">
        <v>384</v>
      </c>
      <c r="C39" s="167">
        <v>45026</v>
      </c>
      <c r="D39" s="167">
        <f>C39+20</f>
        <v>45046</v>
      </c>
      <c r="E39" s="167"/>
      <c r="F39" s="167"/>
      <c r="G39" s="167">
        <v>45402</v>
      </c>
      <c r="H39" s="167">
        <f>G39+20</f>
        <v>45422</v>
      </c>
      <c r="I39" s="130"/>
      <c r="J39" s="130"/>
      <c r="K39" s="68"/>
      <c r="L39" s="68"/>
    </row>
    <row r="40" spans="1:12" x14ac:dyDescent="0.25">
      <c r="A40" s="176" t="s">
        <v>175</v>
      </c>
      <c r="B40" s="179" t="s">
        <v>386</v>
      </c>
      <c r="C40" s="167">
        <f>D39+10</f>
        <v>45056</v>
      </c>
      <c r="D40" s="167">
        <f>C40+60</f>
        <v>45116</v>
      </c>
      <c r="E40" s="167"/>
      <c r="F40" s="167"/>
      <c r="G40" s="167">
        <f>H39+10</f>
        <v>45432</v>
      </c>
      <c r="H40" s="167">
        <f>G40+60</f>
        <v>45492</v>
      </c>
      <c r="I40" s="130"/>
      <c r="J40" s="130"/>
      <c r="K40" s="68"/>
      <c r="L40" s="68"/>
    </row>
    <row r="41" spans="1:12" ht="47.25" x14ac:dyDescent="0.25">
      <c r="A41" s="176" t="s">
        <v>174</v>
      </c>
      <c r="B41" s="177" t="s">
        <v>467</v>
      </c>
      <c r="C41" s="167"/>
      <c r="D41" s="167"/>
      <c r="E41" s="167"/>
      <c r="F41" s="167"/>
      <c r="G41" s="167"/>
      <c r="H41" s="167"/>
      <c r="I41" s="130"/>
      <c r="J41" s="130"/>
      <c r="K41" s="68"/>
      <c r="L41" s="68"/>
    </row>
    <row r="42" spans="1:12" ht="31.5" x14ac:dyDescent="0.25">
      <c r="A42" s="176">
        <v>3</v>
      </c>
      <c r="B42" s="179" t="s">
        <v>385</v>
      </c>
      <c r="C42" s="131">
        <f>D39</f>
        <v>45046</v>
      </c>
      <c r="D42" s="131">
        <f>C42+20</f>
        <v>45066</v>
      </c>
      <c r="E42" s="167"/>
      <c r="F42" s="167"/>
      <c r="G42" s="131">
        <f>H39</f>
        <v>45422</v>
      </c>
      <c r="H42" s="131">
        <f>G42+20</f>
        <v>45442</v>
      </c>
      <c r="I42" s="130"/>
      <c r="J42" s="130"/>
      <c r="K42" s="68"/>
      <c r="L42" s="68"/>
    </row>
    <row r="43" spans="1:12" x14ac:dyDescent="0.25">
      <c r="A43" s="176" t="s">
        <v>173</v>
      </c>
      <c r="B43" s="179" t="s">
        <v>171</v>
      </c>
      <c r="C43" s="167">
        <f>D40+10</f>
        <v>45126</v>
      </c>
      <c r="D43" s="167">
        <f>C43+12</f>
        <v>45138</v>
      </c>
      <c r="E43" s="167"/>
      <c r="F43" s="167"/>
      <c r="G43" s="167">
        <f>H40+10</f>
        <v>45502</v>
      </c>
      <c r="H43" s="167">
        <f>G43+12</f>
        <v>45514</v>
      </c>
      <c r="I43" s="130"/>
      <c r="J43" s="130"/>
      <c r="K43" s="68"/>
      <c r="L43" s="68"/>
    </row>
    <row r="44" spans="1:12" x14ac:dyDescent="0.25">
      <c r="A44" s="176" t="s">
        <v>172</v>
      </c>
      <c r="B44" s="179" t="s">
        <v>169</v>
      </c>
      <c r="C44" s="167">
        <f>D43</f>
        <v>45138</v>
      </c>
      <c r="D44" s="167">
        <f>C44+45</f>
        <v>45183</v>
      </c>
      <c r="E44" s="167"/>
      <c r="F44" s="167"/>
      <c r="G44" s="167">
        <f>H43</f>
        <v>45514</v>
      </c>
      <c r="H44" s="167">
        <f>G44+45</f>
        <v>45559</v>
      </c>
      <c r="I44" s="130"/>
      <c r="J44" s="130"/>
      <c r="K44" s="68"/>
      <c r="L44" s="68"/>
    </row>
    <row r="45" spans="1:12" ht="78.75" x14ac:dyDescent="0.25">
      <c r="A45" s="176" t="s">
        <v>170</v>
      </c>
      <c r="B45" s="179" t="s">
        <v>390</v>
      </c>
      <c r="C45" s="133" t="s">
        <v>471</v>
      </c>
      <c r="D45" s="133" t="s">
        <v>471</v>
      </c>
      <c r="E45" s="133" t="s">
        <v>471</v>
      </c>
      <c r="F45" s="133" t="s">
        <v>471</v>
      </c>
      <c r="G45" s="133" t="s">
        <v>471</v>
      </c>
      <c r="H45" s="133" t="s">
        <v>471</v>
      </c>
      <c r="I45" s="130"/>
      <c r="J45" s="130"/>
      <c r="K45" s="68"/>
      <c r="L45" s="68"/>
    </row>
    <row r="46" spans="1:12" ht="157.5" x14ac:dyDescent="0.25">
      <c r="A46" s="176" t="s">
        <v>168</v>
      </c>
      <c r="B46" s="179" t="s">
        <v>388</v>
      </c>
      <c r="C46" s="133" t="s">
        <v>471</v>
      </c>
      <c r="D46" s="133" t="s">
        <v>471</v>
      </c>
      <c r="E46" s="133" t="s">
        <v>471</v>
      </c>
      <c r="F46" s="133" t="s">
        <v>471</v>
      </c>
      <c r="G46" s="133" t="s">
        <v>471</v>
      </c>
      <c r="H46" s="133" t="s">
        <v>471</v>
      </c>
      <c r="I46" s="130"/>
      <c r="J46" s="130"/>
      <c r="K46" s="68"/>
      <c r="L46" s="68"/>
    </row>
    <row r="47" spans="1:12" x14ac:dyDescent="0.25">
      <c r="A47" s="176" t="s">
        <v>166</v>
      </c>
      <c r="B47" s="179" t="s">
        <v>167</v>
      </c>
      <c r="C47" s="167">
        <f>D44</f>
        <v>45183</v>
      </c>
      <c r="D47" s="167">
        <f>C47+20</f>
        <v>45203</v>
      </c>
      <c r="E47" s="167"/>
      <c r="F47" s="167"/>
      <c r="G47" s="167">
        <f>H44</f>
        <v>45559</v>
      </c>
      <c r="H47" s="167">
        <f>G47+20</f>
        <v>45579</v>
      </c>
      <c r="I47" s="130"/>
      <c r="J47" s="130"/>
      <c r="K47" s="68"/>
      <c r="L47" s="68"/>
    </row>
    <row r="48" spans="1:12" ht="31.5" x14ac:dyDescent="0.25">
      <c r="A48" s="176" t="s">
        <v>400</v>
      </c>
      <c r="B48" s="177" t="s">
        <v>165</v>
      </c>
      <c r="C48" s="167"/>
      <c r="D48" s="167"/>
      <c r="E48" s="167"/>
      <c r="F48" s="167"/>
      <c r="G48" s="167"/>
      <c r="H48" s="167"/>
      <c r="I48" s="130"/>
      <c r="J48" s="130"/>
      <c r="K48" s="68"/>
      <c r="L48" s="68"/>
    </row>
    <row r="49" spans="1:12" ht="31.5" x14ac:dyDescent="0.25">
      <c r="A49" s="176">
        <v>4</v>
      </c>
      <c r="B49" s="179" t="s">
        <v>163</v>
      </c>
      <c r="C49" s="167">
        <f>D47</f>
        <v>45203</v>
      </c>
      <c r="D49" s="167">
        <f>C49+10</f>
        <v>45213</v>
      </c>
      <c r="E49" s="167"/>
      <c r="F49" s="167"/>
      <c r="G49" s="167">
        <f>H47</f>
        <v>45579</v>
      </c>
      <c r="H49" s="167">
        <f>G49+10</f>
        <v>45589</v>
      </c>
      <c r="I49" s="130"/>
      <c r="J49" s="130"/>
      <c r="K49" s="68"/>
      <c r="L49" s="68"/>
    </row>
    <row r="50" spans="1:12" ht="78.75" x14ac:dyDescent="0.25">
      <c r="A50" s="176" t="s">
        <v>164</v>
      </c>
      <c r="B50" s="179" t="s">
        <v>389</v>
      </c>
      <c r="C50" s="167">
        <f>D49+10</f>
        <v>45223</v>
      </c>
      <c r="D50" s="167">
        <f>C50+10</f>
        <v>45233</v>
      </c>
      <c r="E50" s="167"/>
      <c r="F50" s="167"/>
      <c r="G50" s="167">
        <f>H49+10</f>
        <v>45599</v>
      </c>
      <c r="H50" s="167">
        <f>G50+10</f>
        <v>45609</v>
      </c>
      <c r="I50" s="130"/>
      <c r="J50" s="130"/>
      <c r="K50" s="68"/>
      <c r="L50" s="68"/>
    </row>
    <row r="51" spans="1:12" ht="63" x14ac:dyDescent="0.25">
      <c r="A51" s="176" t="s">
        <v>162</v>
      </c>
      <c r="B51" s="179" t="s">
        <v>391</v>
      </c>
      <c r="C51" s="133" t="s">
        <v>471</v>
      </c>
      <c r="D51" s="133" t="s">
        <v>471</v>
      </c>
      <c r="E51" s="133" t="s">
        <v>471</v>
      </c>
      <c r="F51" s="133" t="s">
        <v>471</v>
      </c>
      <c r="G51" s="133" t="s">
        <v>471</v>
      </c>
      <c r="H51" s="133" t="s">
        <v>471</v>
      </c>
      <c r="I51" s="130"/>
      <c r="J51" s="130"/>
      <c r="K51" s="68"/>
      <c r="L51" s="68"/>
    </row>
    <row r="52" spans="1:12" ht="63" x14ac:dyDescent="0.25">
      <c r="A52" s="176" t="s">
        <v>160</v>
      </c>
      <c r="B52" s="179" t="s">
        <v>161</v>
      </c>
      <c r="C52" s="167" t="s">
        <v>471</v>
      </c>
      <c r="D52" s="167" t="s">
        <v>471</v>
      </c>
      <c r="E52" s="167" t="s">
        <v>471</v>
      </c>
      <c r="F52" s="167" t="s">
        <v>471</v>
      </c>
      <c r="G52" s="167" t="s">
        <v>471</v>
      </c>
      <c r="H52" s="167" t="s">
        <v>471</v>
      </c>
      <c r="I52" s="130"/>
      <c r="J52" s="130"/>
      <c r="K52" s="68"/>
      <c r="L52" s="68"/>
    </row>
    <row r="53" spans="1:12" ht="31.5" x14ac:dyDescent="0.25">
      <c r="A53" s="176" t="s">
        <v>158</v>
      </c>
      <c r="B53" s="180" t="s">
        <v>392</v>
      </c>
      <c r="C53" s="167">
        <f>D50</f>
        <v>45233</v>
      </c>
      <c r="D53" s="167">
        <f>C53+27</f>
        <v>45260</v>
      </c>
      <c r="E53" s="167"/>
      <c r="F53" s="167"/>
      <c r="G53" s="167">
        <f>H50</f>
        <v>45609</v>
      </c>
      <c r="H53" s="167">
        <f>G53+27</f>
        <v>45636</v>
      </c>
      <c r="I53" s="130"/>
      <c r="J53" s="130"/>
      <c r="K53" s="68"/>
      <c r="L53" s="68"/>
    </row>
    <row r="54" spans="1:12" ht="31.5" x14ac:dyDescent="0.25">
      <c r="A54" s="176" t="s">
        <v>393</v>
      </c>
      <c r="B54" s="179" t="s">
        <v>159</v>
      </c>
      <c r="C54" s="167" t="s">
        <v>471</v>
      </c>
      <c r="D54" s="167" t="s">
        <v>471</v>
      </c>
      <c r="E54" s="167" t="s">
        <v>471</v>
      </c>
      <c r="F54" s="167" t="s">
        <v>471</v>
      </c>
      <c r="G54" s="167" t="s">
        <v>471</v>
      </c>
      <c r="H54" s="167" t="s">
        <v>471</v>
      </c>
      <c r="I54" s="130"/>
      <c r="J54" s="130"/>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86"/>
  <sheetViews>
    <sheetView zoomScale="60" zoomScaleNormal="60" zoomScaleSheetLayoutView="70" workbookViewId="0">
      <selection activeCell="B38" sqref="B38"/>
    </sheetView>
  </sheetViews>
  <sheetFormatPr defaultRowHeight="15" x14ac:dyDescent="0.25"/>
  <cols>
    <col min="1" max="1" width="12.42578125" customWidth="1"/>
    <col min="2" max="2" width="46.85546875" customWidth="1"/>
    <col min="3" max="3" width="12.28515625" customWidth="1"/>
    <col min="4" max="4" width="15" customWidth="1"/>
    <col min="5" max="5" width="14" customWidth="1"/>
    <col min="6" max="6" width="11.5703125" customWidth="1"/>
    <col min="7" max="7" width="14.140625" customWidth="1"/>
    <col min="8" max="11" width="14.140625" style="181" customWidth="1"/>
    <col min="14" max="14" width="11.28515625" customWidth="1"/>
    <col min="29" max="29" width="10.5703125" customWidth="1"/>
  </cols>
  <sheetData>
    <row r="1" spans="1:25" ht="18.75" x14ac:dyDescent="0.25">
      <c r="A1" s="186"/>
      <c r="B1" s="186"/>
      <c r="C1" s="186"/>
      <c r="D1" s="186"/>
      <c r="E1" s="186"/>
      <c r="F1" s="186"/>
      <c r="G1" s="181"/>
      <c r="L1" s="181"/>
      <c r="M1" s="181"/>
      <c r="N1" s="181"/>
      <c r="O1" s="181"/>
      <c r="P1" s="186"/>
      <c r="Q1" s="186"/>
      <c r="R1" s="181"/>
      <c r="S1" s="181"/>
      <c r="T1" s="181"/>
      <c r="U1" s="181"/>
      <c r="V1" s="181"/>
      <c r="W1" s="181"/>
      <c r="X1" s="181"/>
      <c r="Y1" s="185" t="s">
        <v>69</v>
      </c>
    </row>
    <row r="2" spans="1:25" ht="18.75" x14ac:dyDescent="0.3">
      <c r="A2" s="186"/>
      <c r="B2" s="186"/>
      <c r="C2" s="186"/>
      <c r="D2" s="186"/>
      <c r="E2" s="186"/>
      <c r="F2" s="186"/>
      <c r="G2" s="181"/>
      <c r="L2" s="181"/>
      <c r="M2" s="181"/>
      <c r="N2" s="181"/>
      <c r="O2" s="181"/>
      <c r="P2" s="186"/>
      <c r="Q2" s="186"/>
      <c r="R2" s="181"/>
      <c r="S2" s="181"/>
      <c r="T2" s="181"/>
      <c r="U2" s="181"/>
      <c r="V2" s="181"/>
      <c r="W2" s="181"/>
      <c r="X2" s="181"/>
      <c r="Y2" s="184" t="s">
        <v>10</v>
      </c>
    </row>
    <row r="3" spans="1:25" ht="18.75" x14ac:dyDescent="0.3">
      <c r="A3" s="186"/>
      <c r="B3" s="186"/>
      <c r="C3" s="186"/>
      <c r="D3" s="186"/>
      <c r="E3" s="186"/>
      <c r="F3" s="186"/>
      <c r="G3" s="181"/>
      <c r="L3" s="181"/>
      <c r="M3" s="181"/>
      <c r="N3" s="181"/>
      <c r="O3" s="181"/>
      <c r="P3" s="186"/>
      <c r="Q3" s="186"/>
      <c r="R3" s="181"/>
      <c r="S3" s="181"/>
      <c r="T3" s="181"/>
      <c r="U3" s="181"/>
      <c r="V3" s="181"/>
      <c r="W3" s="181"/>
      <c r="X3" s="181"/>
      <c r="Y3" s="184" t="s">
        <v>68</v>
      </c>
    </row>
    <row r="4" spans="1:25" ht="15.75" x14ac:dyDescent="0.25">
      <c r="A4" s="230" t="s">
        <v>509</v>
      </c>
      <c r="B4" s="230"/>
      <c r="C4" s="230"/>
      <c r="D4" s="230"/>
      <c r="E4" s="230"/>
      <c r="F4" s="230"/>
      <c r="G4" s="230"/>
      <c r="H4" s="230"/>
      <c r="I4" s="230"/>
      <c r="J4" s="230"/>
      <c r="K4" s="230"/>
      <c r="L4" s="230"/>
      <c r="M4" s="230"/>
      <c r="N4" s="230"/>
      <c r="O4" s="230"/>
      <c r="P4" s="230"/>
      <c r="Q4" s="230"/>
      <c r="R4" s="230"/>
      <c r="S4" s="230"/>
      <c r="T4" s="230"/>
      <c r="U4" s="230"/>
      <c r="V4" s="230"/>
      <c r="W4" s="230"/>
      <c r="X4" s="230"/>
      <c r="Y4" s="230"/>
    </row>
    <row r="5" spans="1:25" ht="20.25" x14ac:dyDescent="0.3">
      <c r="A5" s="186"/>
      <c r="B5" s="186"/>
      <c r="C5" s="186"/>
      <c r="D5" s="186"/>
      <c r="E5" s="189"/>
      <c r="F5" s="181"/>
      <c r="G5" s="181"/>
      <c r="L5" s="181"/>
      <c r="M5" s="181"/>
      <c r="N5" s="181"/>
      <c r="O5" s="181"/>
      <c r="P5" s="186"/>
      <c r="Q5" s="186"/>
      <c r="R5" s="181"/>
      <c r="S5" s="181"/>
      <c r="T5" s="181"/>
      <c r="U5" s="181"/>
      <c r="V5" s="181"/>
      <c r="W5" s="181"/>
      <c r="X5" s="181"/>
      <c r="Y5" s="184"/>
    </row>
    <row r="6" spans="1:25" ht="18.75" x14ac:dyDescent="0.25">
      <c r="A6" s="234" t="s">
        <v>9</v>
      </c>
      <c r="B6" s="234"/>
      <c r="C6" s="234"/>
      <c r="D6" s="234"/>
      <c r="E6" s="234"/>
      <c r="F6" s="234"/>
      <c r="G6" s="234"/>
      <c r="H6" s="234"/>
      <c r="I6" s="234"/>
      <c r="J6" s="234"/>
      <c r="K6" s="234"/>
      <c r="L6" s="234"/>
      <c r="M6" s="234"/>
      <c r="N6" s="234"/>
      <c r="O6" s="234"/>
      <c r="P6" s="234"/>
      <c r="Q6" s="234"/>
      <c r="R6" s="234"/>
      <c r="S6" s="234"/>
      <c r="T6" s="234"/>
      <c r="U6" s="234"/>
      <c r="V6" s="234"/>
      <c r="W6" s="234"/>
      <c r="X6" s="234"/>
      <c r="Y6" s="234"/>
    </row>
    <row r="7" spans="1:25" ht="18.75" x14ac:dyDescent="0.25">
      <c r="A7" s="183"/>
      <c r="B7" s="183"/>
      <c r="C7" s="183"/>
      <c r="D7" s="183"/>
      <c r="E7" s="183"/>
      <c r="F7" s="183"/>
      <c r="G7" s="183"/>
      <c r="H7" s="183"/>
      <c r="I7" s="183"/>
      <c r="J7" s="183"/>
      <c r="K7" s="183"/>
      <c r="L7" s="183"/>
      <c r="M7" s="183"/>
      <c r="N7" s="188"/>
      <c r="O7" s="188"/>
      <c r="P7" s="188"/>
      <c r="Q7" s="188"/>
      <c r="R7" s="188"/>
      <c r="S7" s="188"/>
      <c r="T7" s="188"/>
      <c r="U7" s="188"/>
      <c r="V7" s="188"/>
      <c r="W7" s="188"/>
      <c r="X7" s="188"/>
      <c r="Y7" s="188"/>
    </row>
    <row r="8" spans="1:25" ht="15.75" x14ac:dyDescent="0.25">
      <c r="A8" s="237" t="s">
        <v>499</v>
      </c>
      <c r="B8" s="237"/>
      <c r="C8" s="237"/>
      <c r="D8" s="237"/>
      <c r="E8" s="237"/>
      <c r="F8" s="237"/>
      <c r="G8" s="237"/>
      <c r="H8" s="237"/>
      <c r="I8" s="237"/>
      <c r="J8" s="237"/>
      <c r="K8" s="237"/>
      <c r="L8" s="237"/>
      <c r="M8" s="237"/>
      <c r="N8" s="237"/>
      <c r="O8" s="237"/>
      <c r="P8" s="237"/>
      <c r="Q8" s="237"/>
      <c r="R8" s="237"/>
      <c r="S8" s="237"/>
      <c r="T8" s="237"/>
      <c r="U8" s="237"/>
      <c r="V8" s="237"/>
      <c r="W8" s="237"/>
      <c r="X8" s="237"/>
      <c r="Y8" s="237"/>
    </row>
    <row r="9" spans="1:25" ht="15.75" x14ac:dyDescent="0.25">
      <c r="A9" s="231" t="s">
        <v>8</v>
      </c>
      <c r="B9" s="231"/>
      <c r="C9" s="231"/>
      <c r="D9" s="231"/>
      <c r="E9" s="231"/>
      <c r="F9" s="231"/>
      <c r="G9" s="231"/>
      <c r="H9" s="231"/>
      <c r="I9" s="231"/>
      <c r="J9" s="231"/>
      <c r="K9" s="231"/>
      <c r="L9" s="231"/>
      <c r="M9" s="231"/>
      <c r="N9" s="231"/>
      <c r="O9" s="231"/>
      <c r="P9" s="231"/>
      <c r="Q9" s="231"/>
      <c r="R9" s="231"/>
      <c r="S9" s="231"/>
      <c r="T9" s="231"/>
      <c r="U9" s="231"/>
      <c r="V9" s="231"/>
      <c r="W9" s="231"/>
      <c r="X9" s="231"/>
      <c r="Y9" s="231"/>
    </row>
    <row r="10" spans="1:25" ht="18.75" x14ac:dyDescent="0.25">
      <c r="A10" s="183"/>
      <c r="B10" s="183"/>
      <c r="C10" s="183"/>
      <c r="D10" s="183"/>
      <c r="E10" s="183"/>
      <c r="F10" s="183"/>
      <c r="G10" s="183"/>
      <c r="H10" s="183"/>
      <c r="I10" s="183"/>
      <c r="J10" s="183"/>
      <c r="K10" s="183"/>
      <c r="L10" s="183"/>
      <c r="M10" s="183"/>
      <c r="N10" s="188"/>
      <c r="O10" s="188"/>
      <c r="P10" s="188"/>
      <c r="Q10" s="188"/>
      <c r="R10" s="188"/>
      <c r="S10" s="188"/>
      <c r="T10" s="188"/>
      <c r="U10" s="188"/>
      <c r="V10" s="188"/>
      <c r="W10" s="188"/>
      <c r="X10" s="188"/>
      <c r="Y10" s="188"/>
    </row>
    <row r="11" spans="1:25" ht="15.75" x14ac:dyDescent="0.25">
      <c r="A11" s="237" t="str">
        <f>'1. паспорт местоположение'!A12:C12</f>
        <v>L_TP3400.PR.0028</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row>
    <row r="12" spans="1:25" ht="15.75" x14ac:dyDescent="0.25">
      <c r="A12" s="231" t="s">
        <v>7</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row>
    <row r="13" spans="1:25" ht="18.75" x14ac:dyDescent="0.3">
      <c r="A13" s="182"/>
      <c r="B13" s="182"/>
      <c r="C13" s="182"/>
      <c r="D13" s="182"/>
      <c r="E13" s="182"/>
      <c r="F13" s="182"/>
      <c r="G13" s="182"/>
      <c r="H13" s="182"/>
      <c r="I13" s="182"/>
      <c r="J13" s="182"/>
      <c r="K13" s="182"/>
      <c r="L13" s="182"/>
      <c r="M13" s="182"/>
      <c r="N13" s="187"/>
      <c r="O13" s="187"/>
      <c r="P13" s="187"/>
      <c r="Q13" s="187"/>
      <c r="R13" s="187"/>
      <c r="S13" s="187"/>
      <c r="T13" s="187"/>
      <c r="U13" s="187"/>
      <c r="V13" s="187"/>
      <c r="W13" s="187"/>
      <c r="X13" s="187"/>
      <c r="Y13" s="187"/>
    </row>
    <row r="14" spans="1:25" ht="15.75" x14ac:dyDescent="0.25">
      <c r="A14" s="237"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row>
    <row r="15" spans="1:25" ht="15.75" x14ac:dyDescent="0.25">
      <c r="A15" s="231" t="s">
        <v>6</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row>
    <row r="16" spans="1:25" s="181" customFormat="1" ht="15.75" x14ac:dyDescent="0.2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row>
    <row r="17" spans="1:31" ht="15.75" x14ac:dyDescent="0.25">
      <c r="A17" s="186"/>
      <c r="B17" s="181"/>
      <c r="C17" s="181"/>
      <c r="D17" s="181"/>
      <c r="E17" s="181"/>
      <c r="F17" s="181"/>
      <c r="G17" s="181"/>
      <c r="L17" s="181"/>
      <c r="M17" s="181"/>
      <c r="N17" s="181"/>
      <c r="O17" s="181"/>
      <c r="P17" s="186"/>
      <c r="Q17" s="186"/>
      <c r="R17" s="186"/>
      <c r="S17" s="186"/>
      <c r="T17" s="186"/>
      <c r="U17" s="186"/>
      <c r="V17" s="186"/>
      <c r="W17" s="186"/>
      <c r="X17" s="186"/>
      <c r="Y17" s="181"/>
    </row>
    <row r="18" spans="1:31" ht="15.75" x14ac:dyDescent="0.25">
      <c r="A18" s="300" t="s">
        <v>439</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row>
    <row r="19" spans="1:31" ht="15.75" x14ac:dyDescent="0.25">
      <c r="A19" s="186"/>
      <c r="B19" s="186"/>
      <c r="C19" s="186"/>
      <c r="D19" s="186"/>
      <c r="E19" s="186"/>
      <c r="F19" s="186"/>
      <c r="G19" s="181"/>
      <c r="L19" s="181"/>
      <c r="M19" s="181"/>
      <c r="N19" s="181"/>
      <c r="O19" s="181"/>
      <c r="P19" s="186"/>
      <c r="Q19" s="186"/>
      <c r="R19" s="186"/>
      <c r="S19" s="186"/>
      <c r="T19" s="186"/>
      <c r="U19" s="186"/>
      <c r="V19" s="186"/>
      <c r="W19" s="186"/>
      <c r="X19" s="186"/>
      <c r="Y19" s="181"/>
    </row>
    <row r="20" spans="1:31" ht="41.45" customHeight="1" x14ac:dyDescent="0.25">
      <c r="A20" s="296" t="s">
        <v>157</v>
      </c>
      <c r="B20" s="296" t="s">
        <v>156</v>
      </c>
      <c r="C20" s="293" t="s">
        <v>155</v>
      </c>
      <c r="D20" s="293"/>
      <c r="E20" s="299" t="s">
        <v>521</v>
      </c>
      <c r="F20" s="299"/>
      <c r="G20" s="296" t="s">
        <v>616</v>
      </c>
      <c r="H20" s="291" t="s">
        <v>522</v>
      </c>
      <c r="I20" s="292"/>
      <c r="J20" s="292"/>
      <c r="K20" s="292"/>
      <c r="L20" s="291" t="s">
        <v>523</v>
      </c>
      <c r="M20" s="292"/>
      <c r="N20" s="292"/>
      <c r="O20" s="292"/>
      <c r="P20" s="291" t="s">
        <v>524</v>
      </c>
      <c r="Q20" s="292"/>
      <c r="R20" s="292"/>
      <c r="S20" s="292"/>
      <c r="T20" s="291" t="s">
        <v>525</v>
      </c>
      <c r="U20" s="292"/>
      <c r="V20" s="292"/>
      <c r="W20" s="292"/>
      <c r="X20" s="291" t="s">
        <v>526</v>
      </c>
      <c r="Y20" s="292"/>
      <c r="Z20" s="292"/>
      <c r="AA20" s="292"/>
      <c r="AB20" s="294" t="s">
        <v>154</v>
      </c>
      <c r="AC20" s="294"/>
      <c r="AD20" s="181"/>
      <c r="AE20" s="181"/>
    </row>
    <row r="21" spans="1:31" ht="68.25" customHeight="1" x14ac:dyDescent="0.25">
      <c r="A21" s="297"/>
      <c r="B21" s="297"/>
      <c r="C21" s="293"/>
      <c r="D21" s="293"/>
      <c r="E21" s="299"/>
      <c r="F21" s="299"/>
      <c r="G21" s="297"/>
      <c r="H21" s="293" t="s">
        <v>2</v>
      </c>
      <c r="I21" s="293"/>
      <c r="J21" s="293" t="s">
        <v>527</v>
      </c>
      <c r="K21" s="293"/>
      <c r="L21" s="293" t="s">
        <v>2</v>
      </c>
      <c r="M21" s="293"/>
      <c r="N21" s="293" t="s">
        <v>527</v>
      </c>
      <c r="O21" s="293"/>
      <c r="P21" s="293" t="s">
        <v>2</v>
      </c>
      <c r="Q21" s="293"/>
      <c r="R21" s="293" t="s">
        <v>527</v>
      </c>
      <c r="S21" s="293"/>
      <c r="T21" s="293" t="s">
        <v>2</v>
      </c>
      <c r="U21" s="293"/>
      <c r="V21" s="293" t="s">
        <v>527</v>
      </c>
      <c r="W21" s="293"/>
      <c r="X21" s="293" t="s">
        <v>2</v>
      </c>
      <c r="Y21" s="293"/>
      <c r="Z21" s="293" t="s">
        <v>527</v>
      </c>
      <c r="AA21" s="293"/>
      <c r="AB21" s="295"/>
      <c r="AC21" s="295"/>
      <c r="AD21" s="181"/>
      <c r="AE21" s="181"/>
    </row>
    <row r="22" spans="1:31" ht="97.5" x14ac:dyDescent="0.25">
      <c r="A22" s="298"/>
      <c r="B22" s="298"/>
      <c r="C22" s="207" t="s">
        <v>2</v>
      </c>
      <c r="D22" s="207" t="s">
        <v>527</v>
      </c>
      <c r="E22" s="190" t="s">
        <v>528</v>
      </c>
      <c r="F22" s="190" t="s">
        <v>617</v>
      </c>
      <c r="G22" s="298"/>
      <c r="H22" s="191" t="s">
        <v>418</v>
      </c>
      <c r="I22" s="191" t="s">
        <v>419</v>
      </c>
      <c r="J22" s="191" t="s">
        <v>418</v>
      </c>
      <c r="K22" s="191" t="s">
        <v>419</v>
      </c>
      <c r="L22" s="191" t="s">
        <v>418</v>
      </c>
      <c r="M22" s="191" t="s">
        <v>419</v>
      </c>
      <c r="N22" s="191" t="s">
        <v>418</v>
      </c>
      <c r="O22" s="191" t="s">
        <v>419</v>
      </c>
      <c r="P22" s="191" t="s">
        <v>418</v>
      </c>
      <c r="Q22" s="191" t="s">
        <v>419</v>
      </c>
      <c r="R22" s="191" t="s">
        <v>418</v>
      </c>
      <c r="S22" s="191" t="s">
        <v>419</v>
      </c>
      <c r="T22" s="191" t="s">
        <v>418</v>
      </c>
      <c r="U22" s="191" t="s">
        <v>419</v>
      </c>
      <c r="V22" s="191" t="s">
        <v>418</v>
      </c>
      <c r="W22" s="191" t="s">
        <v>419</v>
      </c>
      <c r="X22" s="191" t="s">
        <v>418</v>
      </c>
      <c r="Y22" s="191" t="s">
        <v>419</v>
      </c>
      <c r="Z22" s="191" t="s">
        <v>418</v>
      </c>
      <c r="AA22" s="191" t="s">
        <v>419</v>
      </c>
      <c r="AB22" s="191" t="s">
        <v>529</v>
      </c>
      <c r="AC22" s="191" t="s">
        <v>527</v>
      </c>
      <c r="AD22" s="181"/>
      <c r="AE22" s="181"/>
    </row>
    <row r="23" spans="1:31" ht="15.75"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c r="AD23" s="181"/>
      <c r="AE23" s="181"/>
    </row>
    <row r="24" spans="1:31" ht="63" x14ac:dyDescent="0.25">
      <c r="A24" s="192">
        <v>1</v>
      </c>
      <c r="B24" s="193" t="s">
        <v>153</v>
      </c>
      <c r="C24" s="194">
        <v>22.647440400000001</v>
      </c>
      <c r="D24" s="194">
        <v>22.647440400000001</v>
      </c>
      <c r="E24" s="194">
        <v>22.647440400000001</v>
      </c>
      <c r="F24" s="194">
        <v>22.647440400000001</v>
      </c>
      <c r="G24" s="194">
        <v>0</v>
      </c>
      <c r="H24" s="194">
        <v>1.3371804</v>
      </c>
      <c r="I24" s="194"/>
      <c r="J24" s="194">
        <v>1.3371804</v>
      </c>
      <c r="K24" s="194"/>
      <c r="L24" s="194">
        <v>21.31026</v>
      </c>
      <c r="M24" s="194"/>
      <c r="N24" s="194">
        <v>21.31026</v>
      </c>
      <c r="O24" s="194"/>
      <c r="P24" s="194">
        <v>0</v>
      </c>
      <c r="Q24" s="194"/>
      <c r="R24" s="194">
        <v>0</v>
      </c>
      <c r="S24" s="194"/>
      <c r="T24" s="194">
        <v>0</v>
      </c>
      <c r="U24" s="194"/>
      <c r="V24" s="194">
        <v>0</v>
      </c>
      <c r="W24" s="194"/>
      <c r="X24" s="194">
        <v>0</v>
      </c>
      <c r="Y24" s="194"/>
      <c r="Z24" s="194">
        <v>0</v>
      </c>
      <c r="AA24" s="194"/>
      <c r="AB24" s="194">
        <v>22.647440400000001</v>
      </c>
      <c r="AC24" s="194">
        <v>22.647440400000001</v>
      </c>
      <c r="AD24" s="181"/>
      <c r="AE24" s="181"/>
    </row>
    <row r="25" spans="1:31" ht="32.450000000000003" customHeight="1" x14ac:dyDescent="0.25">
      <c r="A25" s="195" t="s">
        <v>530</v>
      </c>
      <c r="B25" s="196" t="s">
        <v>152</v>
      </c>
      <c r="C25" s="194"/>
      <c r="D25" s="194"/>
      <c r="E25" s="194"/>
      <c r="F25" s="194"/>
      <c r="G25" s="194">
        <v>0</v>
      </c>
      <c r="H25" s="194">
        <v>0</v>
      </c>
      <c r="I25" s="194"/>
      <c r="J25" s="194">
        <v>0</v>
      </c>
      <c r="K25" s="194"/>
      <c r="L25" s="194">
        <v>0</v>
      </c>
      <c r="M25" s="194"/>
      <c r="N25" s="194">
        <v>0</v>
      </c>
      <c r="O25" s="194"/>
      <c r="P25" s="194">
        <v>0</v>
      </c>
      <c r="Q25" s="194"/>
      <c r="R25" s="194">
        <v>0</v>
      </c>
      <c r="S25" s="194"/>
      <c r="T25" s="194">
        <v>0</v>
      </c>
      <c r="U25" s="194"/>
      <c r="V25" s="194">
        <v>0</v>
      </c>
      <c r="W25" s="194"/>
      <c r="X25" s="194">
        <v>0</v>
      </c>
      <c r="Y25" s="194"/>
      <c r="Z25" s="194">
        <v>0</v>
      </c>
      <c r="AA25" s="194"/>
      <c r="AB25" s="194">
        <v>0</v>
      </c>
      <c r="AC25" s="194">
        <v>0</v>
      </c>
      <c r="AD25" s="181"/>
      <c r="AE25" s="181"/>
    </row>
    <row r="26" spans="1:31" ht="15.75" x14ac:dyDescent="0.25">
      <c r="A26" s="195" t="s">
        <v>531</v>
      </c>
      <c r="B26" s="196" t="s">
        <v>151</v>
      </c>
      <c r="C26" s="194"/>
      <c r="D26" s="194"/>
      <c r="E26" s="194"/>
      <c r="F26" s="194"/>
      <c r="G26" s="194">
        <v>0</v>
      </c>
      <c r="H26" s="194">
        <v>0</v>
      </c>
      <c r="I26" s="194"/>
      <c r="J26" s="194">
        <v>0</v>
      </c>
      <c r="K26" s="194"/>
      <c r="L26" s="194">
        <v>0</v>
      </c>
      <c r="M26" s="194"/>
      <c r="N26" s="194">
        <v>0</v>
      </c>
      <c r="O26" s="194"/>
      <c r="P26" s="194">
        <v>0</v>
      </c>
      <c r="Q26" s="194"/>
      <c r="R26" s="194">
        <v>0</v>
      </c>
      <c r="S26" s="194"/>
      <c r="T26" s="194">
        <v>0</v>
      </c>
      <c r="U26" s="194"/>
      <c r="V26" s="194">
        <v>0</v>
      </c>
      <c r="W26" s="194"/>
      <c r="X26" s="194">
        <v>0</v>
      </c>
      <c r="Y26" s="194"/>
      <c r="Z26" s="194">
        <v>0</v>
      </c>
      <c r="AA26" s="194"/>
      <c r="AB26" s="194">
        <v>0</v>
      </c>
      <c r="AC26" s="194">
        <v>0</v>
      </c>
      <c r="AD26" s="181"/>
      <c r="AE26" s="181"/>
    </row>
    <row r="27" spans="1:31" ht="31.5" x14ac:dyDescent="0.25">
      <c r="A27" s="195" t="s">
        <v>532</v>
      </c>
      <c r="B27" s="196" t="s">
        <v>374</v>
      </c>
      <c r="C27" s="194"/>
      <c r="D27" s="194"/>
      <c r="E27" s="194"/>
      <c r="F27" s="194"/>
      <c r="G27" s="194">
        <v>0</v>
      </c>
      <c r="H27" s="194">
        <v>1.114317</v>
      </c>
      <c r="I27" s="194"/>
      <c r="J27" s="194">
        <v>1.114317</v>
      </c>
      <c r="K27" s="194"/>
      <c r="L27" s="194">
        <v>17.75855</v>
      </c>
      <c r="M27" s="194"/>
      <c r="N27" s="194">
        <v>17.75855</v>
      </c>
      <c r="O27" s="194"/>
      <c r="P27" s="194">
        <v>0</v>
      </c>
      <c r="Q27" s="194"/>
      <c r="R27" s="194">
        <v>0</v>
      </c>
      <c r="S27" s="194"/>
      <c r="T27" s="194">
        <v>0</v>
      </c>
      <c r="U27" s="194"/>
      <c r="V27" s="194">
        <v>0</v>
      </c>
      <c r="W27" s="194"/>
      <c r="X27" s="194">
        <v>0</v>
      </c>
      <c r="Y27" s="194"/>
      <c r="Z27" s="194">
        <v>0</v>
      </c>
      <c r="AA27" s="194"/>
      <c r="AB27" s="194">
        <v>18.872866999999999</v>
      </c>
      <c r="AC27" s="194">
        <v>18.872866999999999</v>
      </c>
      <c r="AD27" s="181"/>
      <c r="AE27" s="181"/>
    </row>
    <row r="28" spans="1:31" ht="15.75" x14ac:dyDescent="0.25">
      <c r="A28" s="195" t="s">
        <v>533</v>
      </c>
      <c r="B28" s="196" t="s">
        <v>534</v>
      </c>
      <c r="C28" s="194"/>
      <c r="D28" s="194"/>
      <c r="E28" s="194"/>
      <c r="F28" s="194"/>
      <c r="G28" s="194">
        <v>0</v>
      </c>
      <c r="H28" s="194">
        <v>0</v>
      </c>
      <c r="I28" s="194"/>
      <c r="J28" s="194">
        <v>0</v>
      </c>
      <c r="K28" s="194"/>
      <c r="L28" s="194">
        <v>0</v>
      </c>
      <c r="M28" s="194"/>
      <c r="N28" s="194">
        <v>0</v>
      </c>
      <c r="O28" s="194"/>
      <c r="P28" s="194">
        <v>0</v>
      </c>
      <c r="Q28" s="194"/>
      <c r="R28" s="194">
        <v>0</v>
      </c>
      <c r="S28" s="194"/>
      <c r="T28" s="194">
        <v>0</v>
      </c>
      <c r="U28" s="194"/>
      <c r="V28" s="194">
        <v>0</v>
      </c>
      <c r="W28" s="194"/>
      <c r="X28" s="194">
        <v>0</v>
      </c>
      <c r="Y28" s="194"/>
      <c r="Z28" s="194">
        <v>0</v>
      </c>
      <c r="AA28" s="194"/>
      <c r="AB28" s="194">
        <v>0</v>
      </c>
      <c r="AC28" s="194">
        <v>0</v>
      </c>
      <c r="AD28" s="181"/>
      <c r="AE28" s="181"/>
    </row>
    <row r="29" spans="1:31" ht="15.75" x14ac:dyDescent="0.25">
      <c r="A29" s="195" t="s">
        <v>535</v>
      </c>
      <c r="B29" s="197" t="s">
        <v>150</v>
      </c>
      <c r="C29" s="194"/>
      <c r="D29" s="194"/>
      <c r="E29" s="194"/>
      <c r="F29" s="194"/>
      <c r="G29" s="194">
        <v>0</v>
      </c>
      <c r="H29" s="194">
        <v>0.22286340000000004</v>
      </c>
      <c r="I29" s="194"/>
      <c r="J29" s="194">
        <v>0.22286340000000004</v>
      </c>
      <c r="K29" s="194"/>
      <c r="L29" s="194">
        <v>3.5517099999999999</v>
      </c>
      <c r="M29" s="194"/>
      <c r="N29" s="194">
        <v>3.5517099999999999</v>
      </c>
      <c r="O29" s="194"/>
      <c r="P29" s="194">
        <v>0</v>
      </c>
      <c r="Q29" s="194"/>
      <c r="R29" s="194">
        <v>0</v>
      </c>
      <c r="S29" s="194"/>
      <c r="T29" s="194">
        <v>0</v>
      </c>
      <c r="U29" s="194"/>
      <c r="V29" s="194">
        <v>0</v>
      </c>
      <c r="W29" s="194"/>
      <c r="X29" s="194">
        <v>0</v>
      </c>
      <c r="Y29" s="194"/>
      <c r="Z29" s="194">
        <v>0</v>
      </c>
      <c r="AA29" s="194"/>
      <c r="AB29" s="194">
        <v>3.7745734000000013</v>
      </c>
      <c r="AC29" s="194">
        <v>3.7745734000000013</v>
      </c>
      <c r="AD29" s="181"/>
      <c r="AE29" s="181"/>
    </row>
    <row r="30" spans="1:31" ht="47.25" x14ac:dyDescent="0.25">
      <c r="A30" s="192" t="s">
        <v>63</v>
      </c>
      <c r="B30" s="193" t="s">
        <v>536</v>
      </c>
      <c r="C30" s="194">
        <v>18.872866999999999</v>
      </c>
      <c r="D30" s="194">
        <v>18.872866999999999</v>
      </c>
      <c r="E30" s="194">
        <v>18.872866999999999</v>
      </c>
      <c r="F30" s="194">
        <v>18.872866999999999</v>
      </c>
      <c r="G30" s="194">
        <v>0</v>
      </c>
      <c r="H30" s="194">
        <v>1.114317</v>
      </c>
      <c r="I30" s="194"/>
      <c r="J30" s="194">
        <v>1.114317</v>
      </c>
      <c r="K30" s="194"/>
      <c r="L30" s="194">
        <v>17.75855</v>
      </c>
      <c r="M30" s="194"/>
      <c r="N30" s="194">
        <v>17.75855</v>
      </c>
      <c r="O30" s="194"/>
      <c r="P30" s="194">
        <v>0</v>
      </c>
      <c r="Q30" s="194"/>
      <c r="R30" s="194">
        <v>0</v>
      </c>
      <c r="S30" s="194"/>
      <c r="T30" s="194">
        <v>0</v>
      </c>
      <c r="U30" s="194"/>
      <c r="V30" s="194">
        <v>0</v>
      </c>
      <c r="W30" s="194"/>
      <c r="X30" s="194">
        <v>0</v>
      </c>
      <c r="Y30" s="194"/>
      <c r="Z30" s="194">
        <v>0</v>
      </c>
      <c r="AA30" s="194"/>
      <c r="AB30" s="194">
        <v>18.872866999999999</v>
      </c>
      <c r="AC30" s="194">
        <v>18.872866999999999</v>
      </c>
      <c r="AD30" s="181"/>
      <c r="AE30" s="181"/>
    </row>
    <row r="31" spans="1:31" ht="15.75" x14ac:dyDescent="0.25">
      <c r="A31" s="192" t="s">
        <v>537</v>
      </c>
      <c r="B31" s="196" t="s">
        <v>149</v>
      </c>
      <c r="C31" s="194">
        <v>1.114317</v>
      </c>
      <c r="D31" s="194">
        <v>1.114317</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c r="AD31" s="181"/>
      <c r="AE31" s="181"/>
    </row>
    <row r="32" spans="1:31" ht="31.5" x14ac:dyDescent="0.25">
      <c r="A32" s="192" t="s">
        <v>538</v>
      </c>
      <c r="B32" s="196" t="s">
        <v>148</v>
      </c>
      <c r="C32" s="194">
        <v>3.1621999999999999</v>
      </c>
      <c r="D32" s="194">
        <v>3.1621999999999999</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c r="AD32" s="181"/>
      <c r="AE32" s="181"/>
    </row>
    <row r="33" spans="1:31" ht="15.75" x14ac:dyDescent="0.25">
      <c r="A33" s="192" t="s">
        <v>539</v>
      </c>
      <c r="B33" s="196" t="s">
        <v>147</v>
      </c>
      <c r="C33" s="194">
        <v>11.348725</v>
      </c>
      <c r="D33" s="194">
        <v>11.348725</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c r="AD33" s="181"/>
      <c r="AE33" s="181"/>
    </row>
    <row r="34" spans="1:31" ht="15.75" x14ac:dyDescent="0.25">
      <c r="A34" s="192" t="s">
        <v>540</v>
      </c>
      <c r="B34" s="196" t="s">
        <v>146</v>
      </c>
      <c r="C34" s="194">
        <v>3.2476250000000002</v>
      </c>
      <c r="D34" s="194">
        <v>3.2476250000000002</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c r="AD34" s="181"/>
      <c r="AE34" s="181"/>
    </row>
    <row r="35" spans="1:31" ht="31.5" x14ac:dyDescent="0.25">
      <c r="A35" s="192" t="s">
        <v>62</v>
      </c>
      <c r="B35" s="193" t="s">
        <v>541</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c r="AD35" s="181"/>
      <c r="AE35" s="181"/>
    </row>
    <row r="36" spans="1:31" ht="31.5" x14ac:dyDescent="0.25">
      <c r="A36" s="195" t="s">
        <v>542</v>
      </c>
      <c r="B36" s="198" t="s">
        <v>547</v>
      </c>
      <c r="C36" s="194"/>
      <c r="D36" s="194"/>
      <c r="E36" s="194"/>
      <c r="F36" s="194"/>
      <c r="G36" s="194">
        <v>0</v>
      </c>
      <c r="H36" s="194">
        <v>0</v>
      </c>
      <c r="I36" s="199" t="s">
        <v>477</v>
      </c>
      <c r="J36" s="194">
        <v>0</v>
      </c>
      <c r="K36" s="199" t="s">
        <v>477</v>
      </c>
      <c r="L36" s="194">
        <v>0</v>
      </c>
      <c r="M36" s="199" t="s">
        <v>477</v>
      </c>
      <c r="N36" s="194">
        <v>0</v>
      </c>
      <c r="O36" s="199" t="s">
        <v>477</v>
      </c>
      <c r="P36" s="194">
        <v>0</v>
      </c>
      <c r="Q36" s="199" t="s">
        <v>477</v>
      </c>
      <c r="R36" s="194">
        <v>0</v>
      </c>
      <c r="S36" s="199" t="s">
        <v>477</v>
      </c>
      <c r="T36" s="194">
        <v>0</v>
      </c>
      <c r="U36" s="199" t="s">
        <v>477</v>
      </c>
      <c r="V36" s="194">
        <v>0</v>
      </c>
      <c r="W36" s="199" t="s">
        <v>477</v>
      </c>
      <c r="X36" s="194">
        <v>0</v>
      </c>
      <c r="Y36" s="199" t="s">
        <v>477</v>
      </c>
      <c r="Z36" s="194">
        <v>0</v>
      </c>
      <c r="AA36" s="199" t="s">
        <v>477</v>
      </c>
      <c r="AB36" s="194">
        <v>0</v>
      </c>
      <c r="AC36" s="194">
        <v>0</v>
      </c>
      <c r="AD36" s="181"/>
      <c r="AE36" s="181"/>
    </row>
    <row r="37" spans="1:31" ht="31.5" x14ac:dyDescent="0.25">
      <c r="A37" s="195" t="s">
        <v>544</v>
      </c>
      <c r="B37" s="198" t="s">
        <v>543</v>
      </c>
      <c r="C37" s="194"/>
      <c r="D37" s="194"/>
      <c r="E37" s="194"/>
      <c r="F37" s="194"/>
      <c r="G37" s="194">
        <v>0</v>
      </c>
      <c r="H37" s="194">
        <v>0</v>
      </c>
      <c r="I37" s="199" t="s">
        <v>477</v>
      </c>
      <c r="J37" s="194">
        <v>0</v>
      </c>
      <c r="K37" s="199" t="s">
        <v>477</v>
      </c>
      <c r="L37" s="194">
        <v>0</v>
      </c>
      <c r="M37" s="199" t="s">
        <v>477</v>
      </c>
      <c r="N37" s="194">
        <v>0</v>
      </c>
      <c r="O37" s="199" t="s">
        <v>477</v>
      </c>
      <c r="P37" s="194">
        <v>0</v>
      </c>
      <c r="Q37" s="199" t="s">
        <v>477</v>
      </c>
      <c r="R37" s="194">
        <v>0</v>
      </c>
      <c r="S37" s="199" t="s">
        <v>477</v>
      </c>
      <c r="T37" s="194">
        <v>0</v>
      </c>
      <c r="U37" s="199" t="s">
        <v>477</v>
      </c>
      <c r="V37" s="194">
        <v>0</v>
      </c>
      <c r="W37" s="199" t="s">
        <v>477</v>
      </c>
      <c r="X37" s="194">
        <v>0</v>
      </c>
      <c r="Y37" s="199" t="s">
        <v>477</v>
      </c>
      <c r="Z37" s="194">
        <v>0</v>
      </c>
      <c r="AA37" s="199" t="s">
        <v>477</v>
      </c>
      <c r="AB37" s="194">
        <v>0</v>
      </c>
      <c r="AC37" s="194">
        <v>0</v>
      </c>
      <c r="AD37" s="181"/>
      <c r="AE37" s="181"/>
    </row>
    <row r="38" spans="1:31" ht="15.75" x14ac:dyDescent="0.25">
      <c r="A38" s="195" t="s">
        <v>545</v>
      </c>
      <c r="B38" s="196" t="s">
        <v>144</v>
      </c>
      <c r="C38" s="194"/>
      <c r="D38" s="194"/>
      <c r="E38" s="194"/>
      <c r="F38" s="194"/>
      <c r="G38" s="194">
        <v>0</v>
      </c>
      <c r="H38" s="194">
        <v>0</v>
      </c>
      <c r="I38" s="199" t="s">
        <v>477</v>
      </c>
      <c r="J38" s="194">
        <v>0</v>
      </c>
      <c r="K38" s="199" t="s">
        <v>477</v>
      </c>
      <c r="L38" s="194">
        <v>0</v>
      </c>
      <c r="M38" s="199" t="s">
        <v>477</v>
      </c>
      <c r="N38" s="194">
        <v>0</v>
      </c>
      <c r="O38" s="199" t="s">
        <v>477</v>
      </c>
      <c r="P38" s="194">
        <v>0</v>
      </c>
      <c r="Q38" s="199" t="s">
        <v>477</v>
      </c>
      <c r="R38" s="194">
        <v>0</v>
      </c>
      <c r="S38" s="199" t="s">
        <v>477</v>
      </c>
      <c r="T38" s="194">
        <v>0</v>
      </c>
      <c r="U38" s="199" t="s">
        <v>477</v>
      </c>
      <c r="V38" s="194">
        <v>0</v>
      </c>
      <c r="W38" s="199" t="s">
        <v>477</v>
      </c>
      <c r="X38" s="194">
        <v>0</v>
      </c>
      <c r="Y38" s="199" t="s">
        <v>477</v>
      </c>
      <c r="Z38" s="194">
        <v>0</v>
      </c>
      <c r="AA38" s="199" t="s">
        <v>477</v>
      </c>
      <c r="AB38" s="194">
        <v>0</v>
      </c>
      <c r="AC38" s="194">
        <v>0</v>
      </c>
      <c r="AD38" s="181"/>
      <c r="AE38" s="181"/>
    </row>
    <row r="39" spans="1:31" ht="15.75" x14ac:dyDescent="0.25">
      <c r="A39" s="195" t="s">
        <v>511</v>
      </c>
      <c r="B39" s="196" t="s">
        <v>546</v>
      </c>
      <c r="C39" s="194"/>
      <c r="D39" s="194"/>
      <c r="E39" s="194"/>
      <c r="F39" s="194"/>
      <c r="G39" s="194">
        <v>0</v>
      </c>
      <c r="H39" s="194">
        <v>0</v>
      </c>
      <c r="I39" s="199" t="s">
        <v>477</v>
      </c>
      <c r="J39" s="194">
        <v>0</v>
      </c>
      <c r="K39" s="199" t="s">
        <v>477</v>
      </c>
      <c r="L39" s="194">
        <v>0</v>
      </c>
      <c r="M39" s="199" t="s">
        <v>477</v>
      </c>
      <c r="N39" s="194">
        <v>0</v>
      </c>
      <c r="O39" s="199" t="s">
        <v>477</v>
      </c>
      <c r="P39" s="194">
        <v>0</v>
      </c>
      <c r="Q39" s="199" t="s">
        <v>477</v>
      </c>
      <c r="R39" s="194">
        <v>0</v>
      </c>
      <c r="S39" s="199" t="s">
        <v>477</v>
      </c>
      <c r="T39" s="194">
        <v>0</v>
      </c>
      <c r="U39" s="199" t="s">
        <v>477</v>
      </c>
      <c r="V39" s="194">
        <v>0</v>
      </c>
      <c r="W39" s="199" t="s">
        <v>477</v>
      </c>
      <c r="X39" s="194">
        <v>0</v>
      </c>
      <c r="Y39" s="199" t="s">
        <v>477</v>
      </c>
      <c r="Z39" s="194">
        <v>0</v>
      </c>
      <c r="AA39" s="199" t="s">
        <v>477</v>
      </c>
      <c r="AB39" s="194">
        <v>0</v>
      </c>
      <c r="AC39" s="194">
        <v>0</v>
      </c>
      <c r="AD39" s="181"/>
      <c r="AE39" s="181"/>
    </row>
    <row r="40" spans="1:31" ht="15.75" x14ac:dyDescent="0.25">
      <c r="A40" s="195" t="s">
        <v>513</v>
      </c>
      <c r="B40" s="196" t="s">
        <v>548</v>
      </c>
      <c r="C40" s="194"/>
      <c r="D40" s="194"/>
      <c r="E40" s="194"/>
      <c r="F40" s="194"/>
      <c r="G40" s="194">
        <v>0</v>
      </c>
      <c r="H40" s="194">
        <v>0</v>
      </c>
      <c r="I40" s="199" t="s">
        <v>477</v>
      </c>
      <c r="J40" s="194">
        <v>0</v>
      </c>
      <c r="K40" s="199" t="s">
        <v>477</v>
      </c>
      <c r="L40" s="194">
        <v>0</v>
      </c>
      <c r="M40" s="199" t="s">
        <v>477</v>
      </c>
      <c r="N40" s="194">
        <v>0</v>
      </c>
      <c r="O40" s="199" t="s">
        <v>477</v>
      </c>
      <c r="P40" s="194">
        <v>0</v>
      </c>
      <c r="Q40" s="199" t="s">
        <v>477</v>
      </c>
      <c r="R40" s="194">
        <v>0</v>
      </c>
      <c r="S40" s="199" t="s">
        <v>477</v>
      </c>
      <c r="T40" s="194">
        <v>0</v>
      </c>
      <c r="U40" s="199" t="s">
        <v>477</v>
      </c>
      <c r="V40" s="194">
        <v>0</v>
      </c>
      <c r="W40" s="199" t="s">
        <v>477</v>
      </c>
      <c r="X40" s="194">
        <v>0</v>
      </c>
      <c r="Y40" s="199" t="s">
        <v>477</v>
      </c>
      <c r="Z40" s="194">
        <v>0</v>
      </c>
      <c r="AA40" s="199" t="s">
        <v>477</v>
      </c>
      <c r="AB40" s="194">
        <v>0</v>
      </c>
      <c r="AC40" s="194">
        <v>0</v>
      </c>
      <c r="AD40" s="181"/>
      <c r="AE40" s="181"/>
    </row>
    <row r="41" spans="1:31" s="181" customFormat="1" ht="15.75" x14ac:dyDescent="0.25">
      <c r="A41" s="195" t="s">
        <v>515</v>
      </c>
      <c r="B41" s="196" t="s">
        <v>549</v>
      </c>
      <c r="C41" s="194"/>
      <c r="D41" s="194"/>
      <c r="E41" s="194"/>
      <c r="F41" s="194"/>
      <c r="G41" s="194">
        <v>0</v>
      </c>
      <c r="H41" s="194">
        <v>0</v>
      </c>
      <c r="I41" s="199" t="s">
        <v>477</v>
      </c>
      <c r="J41" s="194">
        <v>0</v>
      </c>
      <c r="K41" s="199" t="s">
        <v>477</v>
      </c>
      <c r="L41" s="194">
        <v>0</v>
      </c>
      <c r="M41" s="199" t="s">
        <v>477</v>
      </c>
      <c r="N41" s="194">
        <v>0</v>
      </c>
      <c r="O41" s="199" t="s">
        <v>477</v>
      </c>
      <c r="P41" s="194">
        <v>0</v>
      </c>
      <c r="Q41" s="199" t="s">
        <v>477</v>
      </c>
      <c r="R41" s="194">
        <v>0</v>
      </c>
      <c r="S41" s="199" t="s">
        <v>477</v>
      </c>
      <c r="T41" s="194">
        <v>0</v>
      </c>
      <c r="U41" s="199" t="s">
        <v>477</v>
      </c>
      <c r="V41" s="194">
        <v>0</v>
      </c>
      <c r="W41" s="199" t="s">
        <v>477</v>
      </c>
      <c r="X41" s="194">
        <v>0</v>
      </c>
      <c r="Y41" s="199" t="s">
        <v>477</v>
      </c>
      <c r="Z41" s="194">
        <v>0</v>
      </c>
      <c r="AA41" s="199" t="s">
        <v>477</v>
      </c>
      <c r="AB41" s="194">
        <v>0</v>
      </c>
      <c r="AC41" s="194">
        <v>0</v>
      </c>
    </row>
    <row r="42" spans="1:31" ht="15.75" x14ac:dyDescent="0.25">
      <c r="A42" s="195" t="s">
        <v>550</v>
      </c>
      <c r="B42" s="196" t="s">
        <v>551</v>
      </c>
      <c r="C42" s="194"/>
      <c r="D42" s="194"/>
      <c r="E42" s="194"/>
      <c r="F42" s="194"/>
      <c r="G42" s="194">
        <v>0</v>
      </c>
      <c r="H42" s="194">
        <v>0</v>
      </c>
      <c r="I42" s="199" t="s">
        <v>477</v>
      </c>
      <c r="J42" s="194">
        <v>0</v>
      </c>
      <c r="K42" s="199" t="s">
        <v>477</v>
      </c>
      <c r="L42" s="194">
        <v>0</v>
      </c>
      <c r="M42" s="199" t="s">
        <v>477</v>
      </c>
      <c r="N42" s="194">
        <v>0</v>
      </c>
      <c r="O42" s="199" t="s">
        <v>477</v>
      </c>
      <c r="P42" s="194">
        <v>0</v>
      </c>
      <c r="Q42" s="199" t="s">
        <v>477</v>
      </c>
      <c r="R42" s="194">
        <v>0</v>
      </c>
      <c r="S42" s="199" t="s">
        <v>477</v>
      </c>
      <c r="T42" s="194">
        <v>0</v>
      </c>
      <c r="U42" s="199" t="s">
        <v>477</v>
      </c>
      <c r="V42" s="194">
        <v>0</v>
      </c>
      <c r="W42" s="199" t="s">
        <v>477</v>
      </c>
      <c r="X42" s="194">
        <v>0</v>
      </c>
      <c r="Y42" s="199" t="s">
        <v>477</v>
      </c>
      <c r="Z42" s="194">
        <v>0</v>
      </c>
      <c r="AA42" s="199" t="s">
        <v>477</v>
      </c>
      <c r="AB42" s="194">
        <v>0</v>
      </c>
      <c r="AC42" s="194">
        <v>0</v>
      </c>
      <c r="AD42" s="181"/>
      <c r="AE42" s="181"/>
    </row>
    <row r="43" spans="1:31" ht="15.75" x14ac:dyDescent="0.25">
      <c r="A43" s="195" t="s">
        <v>552</v>
      </c>
      <c r="B43" s="196" t="s">
        <v>553</v>
      </c>
      <c r="C43" s="194"/>
      <c r="D43" s="194"/>
      <c r="E43" s="194"/>
      <c r="F43" s="194"/>
      <c r="G43" s="194">
        <v>0</v>
      </c>
      <c r="H43" s="194">
        <v>0</v>
      </c>
      <c r="I43" s="199" t="s">
        <v>477</v>
      </c>
      <c r="J43" s="194">
        <v>0</v>
      </c>
      <c r="K43" s="199" t="s">
        <v>477</v>
      </c>
      <c r="L43" s="194">
        <v>0</v>
      </c>
      <c r="M43" s="199" t="s">
        <v>477</v>
      </c>
      <c r="N43" s="194">
        <v>0</v>
      </c>
      <c r="O43" s="199" t="s">
        <v>477</v>
      </c>
      <c r="P43" s="194">
        <v>0</v>
      </c>
      <c r="Q43" s="199" t="s">
        <v>477</v>
      </c>
      <c r="R43" s="194">
        <v>0</v>
      </c>
      <c r="S43" s="199" t="s">
        <v>477</v>
      </c>
      <c r="T43" s="194">
        <v>0</v>
      </c>
      <c r="U43" s="199" t="s">
        <v>477</v>
      </c>
      <c r="V43" s="194">
        <v>0</v>
      </c>
      <c r="W43" s="199" t="s">
        <v>477</v>
      </c>
      <c r="X43" s="194">
        <v>0</v>
      </c>
      <c r="Y43" s="199" t="s">
        <v>477</v>
      </c>
      <c r="Z43" s="194">
        <v>0</v>
      </c>
      <c r="AA43" s="199" t="s">
        <v>477</v>
      </c>
      <c r="AB43" s="194">
        <v>0</v>
      </c>
      <c r="AC43" s="194">
        <v>0</v>
      </c>
      <c r="AD43" s="181"/>
      <c r="AE43" s="181"/>
    </row>
    <row r="44" spans="1:31" ht="15.75" x14ac:dyDescent="0.25">
      <c r="A44" s="195" t="s">
        <v>554</v>
      </c>
      <c r="B44" s="196" t="s">
        <v>555</v>
      </c>
      <c r="C44" s="194"/>
      <c r="D44" s="194"/>
      <c r="E44" s="194"/>
      <c r="F44" s="194"/>
      <c r="G44" s="194">
        <v>0</v>
      </c>
      <c r="H44" s="194">
        <v>10</v>
      </c>
      <c r="I44" s="199">
        <v>4</v>
      </c>
      <c r="J44" s="194">
        <v>10</v>
      </c>
      <c r="K44" s="199">
        <v>4</v>
      </c>
      <c r="L44" s="194">
        <v>0</v>
      </c>
      <c r="M44" s="199" t="s">
        <v>477</v>
      </c>
      <c r="N44" s="194">
        <v>0</v>
      </c>
      <c r="O44" s="199" t="s">
        <v>477</v>
      </c>
      <c r="P44" s="194">
        <v>0</v>
      </c>
      <c r="Q44" s="199" t="s">
        <v>477</v>
      </c>
      <c r="R44" s="194">
        <v>0</v>
      </c>
      <c r="S44" s="199" t="s">
        <v>477</v>
      </c>
      <c r="T44" s="194">
        <v>0</v>
      </c>
      <c r="U44" s="199" t="s">
        <v>477</v>
      </c>
      <c r="V44" s="194">
        <v>0</v>
      </c>
      <c r="W44" s="199" t="s">
        <v>477</v>
      </c>
      <c r="X44" s="194">
        <v>0</v>
      </c>
      <c r="Y44" s="199" t="s">
        <v>477</v>
      </c>
      <c r="Z44" s="194">
        <v>0</v>
      </c>
      <c r="AA44" s="199" t="s">
        <v>477</v>
      </c>
      <c r="AB44" s="194">
        <v>10</v>
      </c>
      <c r="AC44" s="194">
        <v>10</v>
      </c>
      <c r="AD44" s="181"/>
      <c r="AE44" s="181"/>
    </row>
    <row r="45" spans="1:31" ht="15.75" x14ac:dyDescent="0.25">
      <c r="A45" s="195" t="s">
        <v>556</v>
      </c>
      <c r="B45" s="196" t="s">
        <v>557</v>
      </c>
      <c r="C45" s="194"/>
      <c r="D45" s="194"/>
      <c r="E45" s="194"/>
      <c r="F45" s="194"/>
      <c r="G45" s="194">
        <v>0</v>
      </c>
      <c r="H45" s="194">
        <v>0</v>
      </c>
      <c r="I45" s="199" t="s">
        <v>477</v>
      </c>
      <c r="J45" s="194">
        <v>0</v>
      </c>
      <c r="K45" s="199" t="s">
        <v>477</v>
      </c>
      <c r="L45" s="194">
        <v>0</v>
      </c>
      <c r="M45" s="199" t="s">
        <v>477</v>
      </c>
      <c r="N45" s="194">
        <v>0</v>
      </c>
      <c r="O45" s="199" t="s">
        <v>477</v>
      </c>
      <c r="P45" s="194">
        <v>0</v>
      </c>
      <c r="Q45" s="199" t="s">
        <v>477</v>
      </c>
      <c r="R45" s="194">
        <v>0</v>
      </c>
      <c r="S45" s="199" t="s">
        <v>477</v>
      </c>
      <c r="T45" s="194">
        <v>0</v>
      </c>
      <c r="U45" s="199" t="s">
        <v>477</v>
      </c>
      <c r="V45" s="194">
        <v>0</v>
      </c>
      <c r="W45" s="199" t="s">
        <v>477</v>
      </c>
      <c r="X45" s="194">
        <v>0</v>
      </c>
      <c r="Y45" s="199" t="s">
        <v>477</v>
      </c>
      <c r="Z45" s="194">
        <v>0</v>
      </c>
      <c r="AA45" s="199" t="s">
        <v>477</v>
      </c>
      <c r="AB45" s="194">
        <v>0</v>
      </c>
      <c r="AC45" s="194">
        <v>0</v>
      </c>
      <c r="AD45" s="181"/>
      <c r="AE45" s="181"/>
    </row>
    <row r="46" spans="1:31" ht="15.75" x14ac:dyDescent="0.25">
      <c r="A46" s="195" t="s">
        <v>558</v>
      </c>
      <c r="B46" s="196" t="s">
        <v>559</v>
      </c>
      <c r="C46" s="194"/>
      <c r="D46" s="194"/>
      <c r="E46" s="194"/>
      <c r="F46" s="194"/>
      <c r="G46" s="194">
        <v>0</v>
      </c>
      <c r="H46" s="194">
        <v>0</v>
      </c>
      <c r="I46" s="199" t="s">
        <v>477</v>
      </c>
      <c r="J46" s="194">
        <v>0</v>
      </c>
      <c r="K46" s="199" t="s">
        <v>477</v>
      </c>
      <c r="L46" s="194">
        <v>0</v>
      </c>
      <c r="M46" s="199" t="s">
        <v>477</v>
      </c>
      <c r="N46" s="194">
        <v>0</v>
      </c>
      <c r="O46" s="199" t="s">
        <v>477</v>
      </c>
      <c r="P46" s="194">
        <v>0</v>
      </c>
      <c r="Q46" s="199" t="s">
        <v>477</v>
      </c>
      <c r="R46" s="194">
        <v>0</v>
      </c>
      <c r="S46" s="199" t="s">
        <v>477</v>
      </c>
      <c r="T46" s="194">
        <v>0</v>
      </c>
      <c r="U46" s="199" t="s">
        <v>477</v>
      </c>
      <c r="V46" s="194">
        <v>0</v>
      </c>
      <c r="W46" s="199" t="s">
        <v>477</v>
      </c>
      <c r="X46" s="194">
        <v>0</v>
      </c>
      <c r="Y46" s="199" t="s">
        <v>477</v>
      </c>
      <c r="Z46" s="194">
        <v>0</v>
      </c>
      <c r="AA46" s="199" t="s">
        <v>477</v>
      </c>
      <c r="AB46" s="194">
        <v>0</v>
      </c>
      <c r="AC46" s="194">
        <v>0</v>
      </c>
      <c r="AD46" s="181"/>
      <c r="AE46" s="181"/>
    </row>
    <row r="47" spans="1:31" ht="31.5" x14ac:dyDescent="0.25">
      <c r="A47" s="192" t="s">
        <v>61</v>
      </c>
      <c r="B47" s="193" t="s">
        <v>145</v>
      </c>
      <c r="C47" s="194"/>
      <c r="D47" s="194"/>
      <c r="E47" s="194"/>
      <c r="F47" s="194"/>
      <c r="G47" s="194"/>
      <c r="H47" s="194"/>
      <c r="I47" s="194"/>
      <c r="J47" s="194"/>
      <c r="K47" s="194"/>
      <c r="L47" s="194"/>
      <c r="M47" s="194"/>
      <c r="N47" s="194"/>
      <c r="O47" s="194"/>
      <c r="P47" s="194"/>
      <c r="Q47" s="194"/>
      <c r="R47" s="194"/>
      <c r="S47" s="199"/>
      <c r="T47" s="194"/>
      <c r="U47" s="194"/>
      <c r="V47" s="194"/>
      <c r="W47" s="194"/>
      <c r="X47" s="194"/>
      <c r="Y47" s="194"/>
      <c r="Z47" s="194"/>
      <c r="AA47" s="194"/>
      <c r="AB47" s="194"/>
      <c r="AC47" s="194"/>
      <c r="AD47" s="181"/>
      <c r="AE47" s="181"/>
    </row>
    <row r="48" spans="1:31" s="181" customFormat="1" ht="31.5" x14ac:dyDescent="0.25">
      <c r="A48" s="195" t="s">
        <v>560</v>
      </c>
      <c r="B48" s="198" t="s">
        <v>547</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v>0</v>
      </c>
      <c r="AA48" s="194"/>
      <c r="AB48" s="194">
        <v>0</v>
      </c>
      <c r="AC48" s="194">
        <v>0</v>
      </c>
    </row>
    <row r="49" spans="1:31" ht="31.5" x14ac:dyDescent="0.25">
      <c r="A49" s="195" t="s">
        <v>561</v>
      </c>
      <c r="B49" s="198" t="s">
        <v>543</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v>0</v>
      </c>
      <c r="AA49" s="194"/>
      <c r="AB49" s="194">
        <v>0</v>
      </c>
      <c r="AC49" s="194">
        <v>0</v>
      </c>
      <c r="AD49" s="181"/>
      <c r="AE49" s="181"/>
    </row>
    <row r="50" spans="1:31" ht="15.75" x14ac:dyDescent="0.25">
      <c r="A50" s="195" t="s">
        <v>562</v>
      </c>
      <c r="B50" s="196" t="s">
        <v>144</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v>0</v>
      </c>
      <c r="AA50" s="194"/>
      <c r="AB50" s="194">
        <v>0</v>
      </c>
      <c r="AC50" s="194">
        <v>0</v>
      </c>
      <c r="AD50" s="181"/>
      <c r="AE50" s="181"/>
    </row>
    <row r="51" spans="1:31" ht="31.5" x14ac:dyDescent="0.25">
      <c r="A51" s="195" t="s">
        <v>516</v>
      </c>
      <c r="B51" s="196" t="s">
        <v>512</v>
      </c>
      <c r="C51" s="194">
        <v>0</v>
      </c>
      <c r="D51" s="194">
        <v>0</v>
      </c>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v>0</v>
      </c>
      <c r="AA51" s="194"/>
      <c r="AB51" s="194">
        <v>0</v>
      </c>
      <c r="AC51" s="194">
        <v>0</v>
      </c>
      <c r="AD51" s="181"/>
      <c r="AE51" s="181"/>
    </row>
    <row r="52" spans="1:31" ht="31.5" x14ac:dyDescent="0.25">
      <c r="A52" s="195" t="s">
        <v>517</v>
      </c>
      <c r="B52" s="196" t="s">
        <v>514</v>
      </c>
      <c r="C52" s="194">
        <v>0</v>
      </c>
      <c r="D52" s="194">
        <v>0</v>
      </c>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v>0</v>
      </c>
      <c r="AA52" s="194"/>
      <c r="AB52" s="194">
        <v>0</v>
      </c>
      <c r="AC52" s="194">
        <v>0</v>
      </c>
      <c r="AD52" s="181"/>
      <c r="AE52" s="181"/>
    </row>
    <row r="53" spans="1:31" ht="15.75" x14ac:dyDescent="0.25">
      <c r="A53" s="195" t="s">
        <v>518</v>
      </c>
      <c r="B53" s="196" t="s">
        <v>143</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v>0</v>
      </c>
      <c r="AA53" s="194"/>
      <c r="AB53" s="194">
        <v>0</v>
      </c>
      <c r="AC53" s="194">
        <v>0</v>
      </c>
      <c r="AD53" s="181"/>
      <c r="AE53" s="181"/>
    </row>
    <row r="54" spans="1:31" ht="15.75" x14ac:dyDescent="0.25">
      <c r="A54" s="195" t="s">
        <v>519</v>
      </c>
      <c r="B54" s="196" t="s">
        <v>548</v>
      </c>
      <c r="C54" s="194">
        <v>0</v>
      </c>
      <c r="D54" s="194">
        <v>0</v>
      </c>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v>0</v>
      </c>
      <c r="AA54" s="194"/>
      <c r="AB54" s="194">
        <v>0</v>
      </c>
      <c r="AC54" s="194">
        <v>0</v>
      </c>
      <c r="AD54" s="181"/>
      <c r="AE54" s="181"/>
    </row>
    <row r="55" spans="1:31" ht="15.75" x14ac:dyDescent="0.25">
      <c r="A55" s="195" t="s">
        <v>563</v>
      </c>
      <c r="B55" s="196" t="s">
        <v>549</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v>0</v>
      </c>
      <c r="AA55" s="194"/>
      <c r="AB55" s="194">
        <v>0</v>
      </c>
      <c r="AC55" s="194">
        <v>0</v>
      </c>
      <c r="AD55" s="181"/>
      <c r="AE55" s="181"/>
    </row>
    <row r="56" spans="1:31" ht="15.75" x14ac:dyDescent="0.25">
      <c r="A56" s="195" t="s">
        <v>564</v>
      </c>
      <c r="B56" s="196" t="s">
        <v>551</v>
      </c>
      <c r="C56" s="194">
        <v>0</v>
      </c>
      <c r="D56" s="194">
        <v>0</v>
      </c>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v>0</v>
      </c>
      <c r="AA56" s="194"/>
      <c r="AB56" s="194">
        <v>0</v>
      </c>
      <c r="AC56" s="194">
        <v>0</v>
      </c>
      <c r="AD56" s="181"/>
      <c r="AE56" s="181"/>
    </row>
    <row r="57" spans="1:31" ht="15.75" x14ac:dyDescent="0.25">
      <c r="A57" s="195" t="s">
        <v>565</v>
      </c>
      <c r="B57" s="196" t="s">
        <v>553</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v>0</v>
      </c>
      <c r="AA57" s="194"/>
      <c r="AB57" s="194">
        <v>0</v>
      </c>
      <c r="AC57" s="194">
        <v>0</v>
      </c>
      <c r="AD57" s="181"/>
      <c r="AE57" s="181"/>
    </row>
    <row r="58" spans="1:31" ht="15.75" x14ac:dyDescent="0.25">
      <c r="A58" s="195" t="s">
        <v>566</v>
      </c>
      <c r="B58" s="196" t="s">
        <v>555</v>
      </c>
      <c r="C58" s="194">
        <v>10</v>
      </c>
      <c r="D58" s="194">
        <v>10</v>
      </c>
      <c r="E58" s="194"/>
      <c r="F58" s="194"/>
      <c r="G58" s="194">
        <v>0</v>
      </c>
      <c r="H58" s="194">
        <v>0</v>
      </c>
      <c r="I58" s="194"/>
      <c r="J58" s="194">
        <v>0</v>
      </c>
      <c r="K58" s="194"/>
      <c r="L58" s="194">
        <v>10</v>
      </c>
      <c r="M58" s="194"/>
      <c r="N58" s="194">
        <v>10</v>
      </c>
      <c r="O58" s="194"/>
      <c r="P58" s="194">
        <v>0</v>
      </c>
      <c r="Q58" s="194"/>
      <c r="R58" s="194">
        <v>0</v>
      </c>
      <c r="S58" s="194"/>
      <c r="T58" s="194">
        <v>0</v>
      </c>
      <c r="U58" s="194"/>
      <c r="V58" s="194">
        <v>0</v>
      </c>
      <c r="W58" s="194"/>
      <c r="X58" s="194">
        <v>0</v>
      </c>
      <c r="Y58" s="194"/>
      <c r="Z58" s="194">
        <v>0</v>
      </c>
      <c r="AA58" s="194"/>
      <c r="AB58" s="194">
        <v>10</v>
      </c>
      <c r="AC58" s="194">
        <v>10</v>
      </c>
      <c r="AD58" s="181"/>
      <c r="AE58" s="181"/>
    </row>
    <row r="59" spans="1:31" ht="15.75" x14ac:dyDescent="0.25">
      <c r="A59" s="195" t="s">
        <v>567</v>
      </c>
      <c r="B59" s="196" t="s">
        <v>557</v>
      </c>
      <c r="C59" s="194">
        <v>0</v>
      </c>
      <c r="D59" s="194">
        <v>0</v>
      </c>
      <c r="E59" s="194"/>
      <c r="F59" s="194"/>
      <c r="G59" s="194">
        <v>0</v>
      </c>
      <c r="H59" s="194">
        <v>0</v>
      </c>
      <c r="I59" s="194"/>
      <c r="J59" s="194">
        <v>0</v>
      </c>
      <c r="K59" s="194"/>
      <c r="L59" s="194">
        <v>0</v>
      </c>
      <c r="M59" s="194"/>
      <c r="N59" s="194">
        <v>0</v>
      </c>
      <c r="O59" s="194"/>
      <c r="P59" s="194">
        <v>0</v>
      </c>
      <c r="Q59" s="194"/>
      <c r="R59" s="194">
        <v>0</v>
      </c>
      <c r="S59" s="194"/>
      <c r="T59" s="194">
        <v>0</v>
      </c>
      <c r="U59" s="194"/>
      <c r="V59" s="194">
        <v>0</v>
      </c>
      <c r="W59" s="194"/>
      <c r="X59" s="194">
        <v>0</v>
      </c>
      <c r="Y59" s="194"/>
      <c r="Z59" s="194">
        <v>0</v>
      </c>
      <c r="AA59" s="194"/>
      <c r="AB59" s="194">
        <v>0</v>
      </c>
      <c r="AC59" s="194">
        <v>0</v>
      </c>
      <c r="AD59" s="181"/>
      <c r="AE59" s="181"/>
    </row>
    <row r="60" spans="1:31" ht="15.75" x14ac:dyDescent="0.25">
      <c r="A60" s="195" t="s">
        <v>568</v>
      </c>
      <c r="B60" s="196" t="s">
        <v>559</v>
      </c>
      <c r="C60" s="194">
        <v>0</v>
      </c>
      <c r="D60" s="194">
        <v>0</v>
      </c>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v>0</v>
      </c>
      <c r="AA60" s="194"/>
      <c r="AB60" s="194">
        <v>0</v>
      </c>
      <c r="AC60" s="194">
        <v>0</v>
      </c>
      <c r="AD60" s="181"/>
      <c r="AE60" s="181"/>
    </row>
    <row r="61" spans="1:31" ht="31.5" x14ac:dyDescent="0.25">
      <c r="A61" s="192" t="s">
        <v>59</v>
      </c>
      <c r="B61" s="193" t="s">
        <v>142</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c r="AD61" s="181"/>
      <c r="AE61" s="181"/>
    </row>
    <row r="62" spans="1:31" ht="15.75" x14ac:dyDescent="0.25">
      <c r="A62" s="195" t="s">
        <v>569</v>
      </c>
      <c r="B62" s="196" t="s">
        <v>141</v>
      </c>
      <c r="C62" s="194">
        <v>18.872866999999999</v>
      </c>
      <c r="D62" s="194">
        <v>18.872866999999999</v>
      </c>
      <c r="E62" s="194"/>
      <c r="F62" s="194"/>
      <c r="G62" s="194">
        <v>0</v>
      </c>
      <c r="H62" s="194">
        <v>0</v>
      </c>
      <c r="I62" s="194"/>
      <c r="J62" s="194">
        <v>0</v>
      </c>
      <c r="K62" s="194"/>
      <c r="L62" s="194">
        <v>18.872866999999999</v>
      </c>
      <c r="M62" s="194"/>
      <c r="N62" s="194">
        <v>18.872866999999999</v>
      </c>
      <c r="O62" s="194"/>
      <c r="P62" s="194">
        <v>0</v>
      </c>
      <c r="Q62" s="194"/>
      <c r="R62" s="194">
        <v>0</v>
      </c>
      <c r="S62" s="194"/>
      <c r="T62" s="194">
        <v>0</v>
      </c>
      <c r="U62" s="194"/>
      <c r="V62" s="194">
        <v>0</v>
      </c>
      <c r="W62" s="194"/>
      <c r="X62" s="194">
        <v>0</v>
      </c>
      <c r="Y62" s="194"/>
      <c r="Z62" s="194">
        <v>0</v>
      </c>
      <c r="AA62" s="194"/>
      <c r="AB62" s="194">
        <v>18.872866999999999</v>
      </c>
      <c r="AC62" s="194">
        <v>18.872866999999999</v>
      </c>
      <c r="AD62" s="181"/>
      <c r="AE62" s="181"/>
    </row>
    <row r="63" spans="1:31" ht="15.75" x14ac:dyDescent="0.25">
      <c r="A63" s="195" t="s">
        <v>570</v>
      </c>
      <c r="B63" s="196" t="s">
        <v>139</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v>0</v>
      </c>
      <c r="AA63" s="194"/>
      <c r="AB63" s="194">
        <v>0</v>
      </c>
      <c r="AC63" s="194">
        <v>0</v>
      </c>
      <c r="AD63" s="181"/>
      <c r="AE63" s="181"/>
    </row>
    <row r="64" spans="1:31" ht="15.75" x14ac:dyDescent="0.25">
      <c r="A64" s="195" t="s">
        <v>571</v>
      </c>
      <c r="B64" s="198" t="s">
        <v>138</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v>0</v>
      </c>
      <c r="AA64" s="194"/>
      <c r="AB64" s="194">
        <v>0</v>
      </c>
      <c r="AC64" s="194">
        <v>0</v>
      </c>
      <c r="AD64" s="181"/>
      <c r="AE64" s="181"/>
    </row>
    <row r="65" spans="1:31" ht="15.75" x14ac:dyDescent="0.25">
      <c r="A65" s="195" t="s">
        <v>572</v>
      </c>
      <c r="B65" s="198" t="s">
        <v>137</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v>0</v>
      </c>
      <c r="AA65" s="194"/>
      <c r="AB65" s="194">
        <v>0</v>
      </c>
      <c r="AC65" s="194">
        <v>0</v>
      </c>
      <c r="AD65" s="181"/>
      <c r="AE65" s="181"/>
    </row>
    <row r="66" spans="1:31" ht="15.75" x14ac:dyDescent="0.25">
      <c r="A66" s="195" t="s">
        <v>573</v>
      </c>
      <c r="B66" s="198" t="s">
        <v>136</v>
      </c>
      <c r="C66" s="194"/>
      <c r="D66" s="194"/>
      <c r="E66" s="194"/>
      <c r="F66" s="194"/>
      <c r="G66" s="194">
        <v>0</v>
      </c>
      <c r="H66" s="194">
        <v>0</v>
      </c>
      <c r="I66" s="194"/>
      <c r="J66" s="194">
        <v>0</v>
      </c>
      <c r="K66" s="194"/>
      <c r="L66" s="194">
        <v>0</v>
      </c>
      <c r="M66" s="194"/>
      <c r="N66" s="194">
        <v>0</v>
      </c>
      <c r="O66" s="194"/>
      <c r="P66" s="194">
        <v>0</v>
      </c>
      <c r="Q66" s="194"/>
      <c r="R66" s="194">
        <v>0</v>
      </c>
      <c r="S66" s="194"/>
      <c r="T66" s="194">
        <v>0</v>
      </c>
      <c r="U66" s="194"/>
      <c r="V66" s="194">
        <v>0</v>
      </c>
      <c r="W66" s="194"/>
      <c r="X66" s="194">
        <v>0</v>
      </c>
      <c r="Y66" s="194"/>
      <c r="Z66" s="194">
        <v>0</v>
      </c>
      <c r="AA66" s="194"/>
      <c r="AB66" s="194">
        <v>0</v>
      </c>
      <c r="AC66" s="194">
        <v>0</v>
      </c>
      <c r="AD66" s="181"/>
      <c r="AE66" s="181"/>
    </row>
    <row r="67" spans="1:31" ht="15.75" x14ac:dyDescent="0.25">
      <c r="A67" s="195" t="s">
        <v>574</v>
      </c>
      <c r="B67" s="198" t="s">
        <v>548</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v>0</v>
      </c>
      <c r="AA67" s="194"/>
      <c r="AB67" s="194">
        <v>0</v>
      </c>
      <c r="AC67" s="194">
        <v>0</v>
      </c>
      <c r="AD67" s="181"/>
      <c r="AE67" s="181"/>
    </row>
    <row r="68" spans="1:31" ht="15.75" x14ac:dyDescent="0.25">
      <c r="A68" s="195" t="s">
        <v>575</v>
      </c>
      <c r="B68" s="198" t="s">
        <v>549</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v>0</v>
      </c>
      <c r="AA68" s="194"/>
      <c r="AB68" s="194">
        <v>0</v>
      </c>
      <c r="AC68" s="194">
        <v>0</v>
      </c>
      <c r="AD68" s="181"/>
      <c r="AE68" s="181"/>
    </row>
    <row r="69" spans="1:31" ht="15.75" x14ac:dyDescent="0.25">
      <c r="A69" s="195" t="s">
        <v>576</v>
      </c>
      <c r="B69" s="198" t="s">
        <v>551</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v>0</v>
      </c>
      <c r="AA69" s="194"/>
      <c r="AB69" s="194">
        <v>0</v>
      </c>
      <c r="AC69" s="194">
        <v>0</v>
      </c>
      <c r="AD69" s="181"/>
      <c r="AE69" s="181"/>
    </row>
    <row r="70" spans="1:31" ht="15.75" x14ac:dyDescent="0.25">
      <c r="A70" s="195" t="s">
        <v>577</v>
      </c>
      <c r="B70" s="198" t="s">
        <v>553</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v>0</v>
      </c>
      <c r="AA70" s="194"/>
      <c r="AB70" s="194">
        <v>0</v>
      </c>
      <c r="AC70" s="194">
        <v>0</v>
      </c>
      <c r="AD70" s="181"/>
      <c r="AE70" s="181"/>
    </row>
    <row r="71" spans="1:31" ht="15.75" x14ac:dyDescent="0.25">
      <c r="A71" s="195" t="s">
        <v>578</v>
      </c>
      <c r="B71" s="198" t="s">
        <v>555</v>
      </c>
      <c r="C71" s="194"/>
      <c r="D71" s="194"/>
      <c r="E71" s="194"/>
      <c r="F71" s="194"/>
      <c r="G71" s="194">
        <v>0</v>
      </c>
      <c r="H71" s="194">
        <v>0</v>
      </c>
      <c r="I71" s="194"/>
      <c r="J71" s="194">
        <v>0</v>
      </c>
      <c r="K71" s="194"/>
      <c r="L71" s="194">
        <v>10</v>
      </c>
      <c r="M71" s="194"/>
      <c r="N71" s="194">
        <v>10</v>
      </c>
      <c r="O71" s="194"/>
      <c r="P71" s="194">
        <v>0</v>
      </c>
      <c r="Q71" s="194"/>
      <c r="R71" s="194">
        <v>0</v>
      </c>
      <c r="S71" s="194"/>
      <c r="T71" s="194">
        <v>0</v>
      </c>
      <c r="U71" s="194"/>
      <c r="V71" s="194">
        <v>0</v>
      </c>
      <c r="W71" s="194"/>
      <c r="X71" s="194">
        <v>0</v>
      </c>
      <c r="Y71" s="194"/>
      <c r="Z71" s="194">
        <v>0</v>
      </c>
      <c r="AA71" s="194"/>
      <c r="AB71" s="194">
        <v>10</v>
      </c>
      <c r="AC71" s="194">
        <v>10</v>
      </c>
      <c r="AD71" s="181"/>
      <c r="AE71" s="181"/>
    </row>
    <row r="72" spans="1:31" ht="15.75" x14ac:dyDescent="0.25">
      <c r="A72" s="195" t="s">
        <v>579</v>
      </c>
      <c r="B72" s="198" t="s">
        <v>557</v>
      </c>
      <c r="C72" s="194"/>
      <c r="D72" s="194"/>
      <c r="E72" s="194"/>
      <c r="F72" s="194"/>
      <c r="G72" s="194">
        <v>0</v>
      </c>
      <c r="H72" s="194">
        <v>0</v>
      </c>
      <c r="I72" s="194"/>
      <c r="J72" s="194">
        <v>0</v>
      </c>
      <c r="K72" s="194"/>
      <c r="L72" s="194">
        <v>0</v>
      </c>
      <c r="M72" s="194"/>
      <c r="N72" s="194">
        <v>0</v>
      </c>
      <c r="O72" s="194"/>
      <c r="P72" s="194">
        <v>0</v>
      </c>
      <c r="Q72" s="194"/>
      <c r="R72" s="194">
        <v>0</v>
      </c>
      <c r="S72" s="194"/>
      <c r="T72" s="194">
        <v>0</v>
      </c>
      <c r="U72" s="194"/>
      <c r="V72" s="194">
        <v>0</v>
      </c>
      <c r="W72" s="194"/>
      <c r="X72" s="194">
        <v>0</v>
      </c>
      <c r="Y72" s="194"/>
      <c r="Z72" s="194">
        <v>0</v>
      </c>
      <c r="AA72" s="194"/>
      <c r="AB72" s="194">
        <v>0</v>
      </c>
      <c r="AC72" s="194">
        <v>0</v>
      </c>
      <c r="AD72" s="181"/>
      <c r="AE72" s="181"/>
    </row>
    <row r="73" spans="1:31" ht="15.75" x14ac:dyDescent="0.25">
      <c r="A73" s="195" t="s">
        <v>580</v>
      </c>
      <c r="B73" s="198" t="s">
        <v>559</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v>0</v>
      </c>
      <c r="AA73" s="194"/>
      <c r="AB73" s="194">
        <v>0</v>
      </c>
      <c r="AC73" s="194">
        <v>0</v>
      </c>
      <c r="AD73" s="181"/>
      <c r="AE73" s="181"/>
    </row>
    <row r="74" spans="1:31" ht="47.25" x14ac:dyDescent="0.25">
      <c r="A74" s="192" t="s">
        <v>58</v>
      </c>
      <c r="B74" s="200" t="s">
        <v>193</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v>0</v>
      </c>
      <c r="AA74" s="194"/>
      <c r="AB74" s="194">
        <v>0</v>
      </c>
      <c r="AC74" s="194">
        <v>0</v>
      </c>
      <c r="AD74" s="181"/>
      <c r="AE74" s="181"/>
    </row>
    <row r="75" spans="1:31" ht="15.75" x14ac:dyDescent="0.25">
      <c r="A75" s="192" t="s">
        <v>56</v>
      </c>
      <c r="B75" s="193" t="s">
        <v>140</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c r="AD75" s="181"/>
      <c r="AE75" s="181"/>
    </row>
    <row r="76" spans="1:31" ht="31.5" x14ac:dyDescent="0.25">
      <c r="A76" s="195" t="s">
        <v>581</v>
      </c>
      <c r="B76" s="198" t="s">
        <v>547</v>
      </c>
      <c r="C76" s="194"/>
      <c r="D76" s="194"/>
      <c r="E76" s="194"/>
      <c r="F76" s="194"/>
      <c r="G76" s="194">
        <v>0</v>
      </c>
      <c r="H76" s="194">
        <v>0</v>
      </c>
      <c r="I76" s="194"/>
      <c r="J76" s="194">
        <v>0</v>
      </c>
      <c r="K76" s="194"/>
      <c r="L76" s="194">
        <v>0</v>
      </c>
      <c r="M76" s="194"/>
      <c r="N76" s="194">
        <v>0</v>
      </c>
      <c r="O76" s="194"/>
      <c r="P76" s="194">
        <v>0</v>
      </c>
      <c r="Q76" s="194"/>
      <c r="R76" s="194">
        <v>0</v>
      </c>
      <c r="S76" s="194"/>
      <c r="T76" s="194">
        <v>0</v>
      </c>
      <c r="U76" s="194"/>
      <c r="V76" s="194">
        <v>0</v>
      </c>
      <c r="W76" s="194"/>
      <c r="X76" s="194">
        <v>0</v>
      </c>
      <c r="Y76" s="194"/>
      <c r="Z76" s="194">
        <v>0</v>
      </c>
      <c r="AA76" s="194"/>
      <c r="AB76" s="194">
        <v>0</v>
      </c>
      <c r="AC76" s="194">
        <v>0</v>
      </c>
      <c r="AD76" s="181"/>
      <c r="AE76" s="181"/>
    </row>
    <row r="77" spans="1:31" ht="31.5" x14ac:dyDescent="0.25">
      <c r="A77" s="195" t="s">
        <v>582</v>
      </c>
      <c r="B77" s="198" t="s">
        <v>543</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v>0</v>
      </c>
      <c r="AA77" s="194"/>
      <c r="AB77" s="194">
        <v>0</v>
      </c>
      <c r="AC77" s="194">
        <v>0</v>
      </c>
      <c r="AD77" s="181"/>
      <c r="AE77" s="181"/>
    </row>
    <row r="78" spans="1:31" ht="15.75" x14ac:dyDescent="0.25">
      <c r="A78" s="195" t="s">
        <v>583</v>
      </c>
      <c r="B78" s="196" t="s">
        <v>144</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v>0</v>
      </c>
      <c r="AA78" s="194"/>
      <c r="AB78" s="194">
        <v>0</v>
      </c>
      <c r="AC78" s="194">
        <v>0</v>
      </c>
      <c r="AD78" s="181"/>
      <c r="AE78" s="181"/>
    </row>
    <row r="79" spans="1:31" ht="15.75" x14ac:dyDescent="0.25">
      <c r="A79" s="195" t="s">
        <v>584</v>
      </c>
      <c r="B79" s="196" t="s">
        <v>520</v>
      </c>
      <c r="C79" s="201"/>
      <c r="D79" s="202"/>
      <c r="E79" s="203"/>
      <c r="F79" s="203"/>
      <c r="G79" s="194">
        <v>0</v>
      </c>
      <c r="H79" s="194">
        <v>0</v>
      </c>
      <c r="I79" s="194"/>
      <c r="J79" s="194">
        <v>0</v>
      </c>
      <c r="K79" s="194"/>
      <c r="L79" s="194">
        <v>0</v>
      </c>
      <c r="M79" s="203"/>
      <c r="N79" s="194">
        <v>0</v>
      </c>
      <c r="O79" s="202"/>
      <c r="P79" s="194">
        <v>0</v>
      </c>
      <c r="Q79" s="202"/>
      <c r="R79" s="194">
        <v>0</v>
      </c>
      <c r="S79" s="202"/>
      <c r="T79" s="194">
        <v>0</v>
      </c>
      <c r="U79" s="202"/>
      <c r="V79" s="194">
        <v>0</v>
      </c>
      <c r="W79" s="202"/>
      <c r="X79" s="194">
        <v>0</v>
      </c>
      <c r="Y79" s="202"/>
      <c r="Z79" s="194">
        <v>0</v>
      </c>
      <c r="AA79" s="202"/>
      <c r="AB79" s="194">
        <v>0</v>
      </c>
      <c r="AC79" s="202">
        <v>0</v>
      </c>
      <c r="AD79" s="181"/>
      <c r="AE79" s="181"/>
    </row>
    <row r="80" spans="1:31" ht="15.75" x14ac:dyDescent="0.25">
      <c r="A80" s="195" t="s">
        <v>585</v>
      </c>
      <c r="B80" s="196" t="s">
        <v>548</v>
      </c>
      <c r="C80" s="201"/>
      <c r="D80" s="202"/>
      <c r="E80" s="203"/>
      <c r="F80" s="203"/>
      <c r="G80" s="194">
        <v>0</v>
      </c>
      <c r="H80" s="194">
        <v>0</v>
      </c>
      <c r="I80" s="194"/>
      <c r="J80" s="194">
        <v>0</v>
      </c>
      <c r="K80" s="194"/>
      <c r="L80" s="194">
        <v>0</v>
      </c>
      <c r="M80" s="203"/>
      <c r="N80" s="194">
        <v>0</v>
      </c>
      <c r="O80" s="202"/>
      <c r="P80" s="194">
        <v>0</v>
      </c>
      <c r="Q80" s="202"/>
      <c r="R80" s="194">
        <v>0</v>
      </c>
      <c r="S80" s="202"/>
      <c r="T80" s="194">
        <v>0</v>
      </c>
      <c r="U80" s="202"/>
      <c r="V80" s="194">
        <v>0</v>
      </c>
      <c r="W80" s="202"/>
      <c r="X80" s="194">
        <v>0</v>
      </c>
      <c r="Y80" s="202"/>
      <c r="Z80" s="194">
        <v>0</v>
      </c>
      <c r="AA80" s="202"/>
      <c r="AB80" s="194">
        <v>0</v>
      </c>
      <c r="AC80" s="202">
        <v>0</v>
      </c>
      <c r="AD80" s="181"/>
      <c r="AE80" s="181"/>
    </row>
    <row r="81" spans="1:31" ht="15.75" x14ac:dyDescent="0.25">
      <c r="A81" s="195" t="s">
        <v>586</v>
      </c>
      <c r="B81" s="196" t="s">
        <v>549</v>
      </c>
      <c r="C81" s="201"/>
      <c r="D81" s="202"/>
      <c r="E81" s="203"/>
      <c r="F81" s="203"/>
      <c r="G81" s="194">
        <v>0</v>
      </c>
      <c r="H81" s="194">
        <v>0</v>
      </c>
      <c r="I81" s="194"/>
      <c r="J81" s="194">
        <v>0</v>
      </c>
      <c r="K81" s="194"/>
      <c r="L81" s="194">
        <v>0</v>
      </c>
      <c r="M81" s="203"/>
      <c r="N81" s="194">
        <v>0</v>
      </c>
      <c r="O81" s="202"/>
      <c r="P81" s="194">
        <v>0</v>
      </c>
      <c r="Q81" s="202"/>
      <c r="R81" s="194">
        <v>0</v>
      </c>
      <c r="S81" s="202"/>
      <c r="T81" s="194">
        <v>0</v>
      </c>
      <c r="U81" s="202"/>
      <c r="V81" s="194">
        <v>0</v>
      </c>
      <c r="W81" s="202"/>
      <c r="X81" s="194">
        <v>0</v>
      </c>
      <c r="Y81" s="202"/>
      <c r="Z81" s="194">
        <v>0</v>
      </c>
      <c r="AA81" s="202"/>
      <c r="AB81" s="194">
        <v>0</v>
      </c>
      <c r="AC81" s="202">
        <v>0</v>
      </c>
      <c r="AD81" s="181"/>
      <c r="AE81" s="181"/>
    </row>
    <row r="82" spans="1:31" ht="15.75" x14ac:dyDescent="0.25">
      <c r="A82" s="195" t="s">
        <v>587</v>
      </c>
      <c r="B82" s="196" t="s">
        <v>551</v>
      </c>
      <c r="C82" s="201"/>
      <c r="D82" s="202"/>
      <c r="E82" s="203"/>
      <c r="F82" s="203"/>
      <c r="G82" s="194">
        <v>0</v>
      </c>
      <c r="H82" s="194">
        <v>0</v>
      </c>
      <c r="I82" s="194"/>
      <c r="J82" s="194">
        <v>0</v>
      </c>
      <c r="K82" s="194"/>
      <c r="L82" s="194">
        <v>0</v>
      </c>
      <c r="M82" s="203"/>
      <c r="N82" s="194">
        <v>0</v>
      </c>
      <c r="O82" s="202"/>
      <c r="P82" s="194">
        <v>0</v>
      </c>
      <c r="Q82" s="202"/>
      <c r="R82" s="194">
        <v>0</v>
      </c>
      <c r="S82" s="202"/>
      <c r="T82" s="194">
        <v>0</v>
      </c>
      <c r="U82" s="202"/>
      <c r="V82" s="194">
        <v>0</v>
      </c>
      <c r="W82" s="202"/>
      <c r="X82" s="194">
        <v>0</v>
      </c>
      <c r="Y82" s="202"/>
      <c r="Z82" s="194">
        <v>0</v>
      </c>
      <c r="AA82" s="202"/>
      <c r="AB82" s="194">
        <v>0</v>
      </c>
      <c r="AC82" s="202">
        <v>0</v>
      </c>
      <c r="AD82" s="181"/>
      <c r="AE82" s="181"/>
    </row>
    <row r="83" spans="1:31" ht="15.75" x14ac:dyDescent="0.25">
      <c r="A83" s="195" t="s">
        <v>588</v>
      </c>
      <c r="B83" s="196" t="s">
        <v>553</v>
      </c>
      <c r="C83" s="201"/>
      <c r="D83" s="202"/>
      <c r="E83" s="203"/>
      <c r="F83" s="203"/>
      <c r="G83" s="194">
        <v>0</v>
      </c>
      <c r="H83" s="194">
        <v>0</v>
      </c>
      <c r="I83" s="194"/>
      <c r="J83" s="194">
        <v>0</v>
      </c>
      <c r="K83" s="194"/>
      <c r="L83" s="194">
        <v>0</v>
      </c>
      <c r="M83" s="203"/>
      <c r="N83" s="194">
        <v>0</v>
      </c>
      <c r="O83" s="202"/>
      <c r="P83" s="194">
        <v>0</v>
      </c>
      <c r="Q83" s="202"/>
      <c r="R83" s="194">
        <v>0</v>
      </c>
      <c r="S83" s="202"/>
      <c r="T83" s="194">
        <v>0</v>
      </c>
      <c r="U83" s="202"/>
      <c r="V83" s="194">
        <v>0</v>
      </c>
      <c r="W83" s="202"/>
      <c r="X83" s="194">
        <v>0</v>
      </c>
      <c r="Y83" s="202"/>
      <c r="Z83" s="194">
        <v>0</v>
      </c>
      <c r="AA83" s="202"/>
      <c r="AB83" s="194">
        <v>0</v>
      </c>
      <c r="AC83" s="202">
        <v>0</v>
      </c>
      <c r="AD83" s="181"/>
      <c r="AE83" s="181"/>
    </row>
    <row r="84" spans="1:31" ht="15.75" x14ac:dyDescent="0.25">
      <c r="A84" s="195" t="s">
        <v>589</v>
      </c>
      <c r="B84" s="196" t="s">
        <v>555</v>
      </c>
      <c r="C84" s="201"/>
      <c r="D84" s="202"/>
      <c r="E84" s="203"/>
      <c r="F84" s="203"/>
      <c r="G84" s="194">
        <v>0</v>
      </c>
      <c r="H84" s="194">
        <v>0</v>
      </c>
      <c r="I84" s="194"/>
      <c r="J84" s="194">
        <v>0</v>
      </c>
      <c r="K84" s="194"/>
      <c r="L84" s="194">
        <v>0</v>
      </c>
      <c r="M84" s="203"/>
      <c r="N84" s="194">
        <v>0</v>
      </c>
      <c r="O84" s="202"/>
      <c r="P84" s="194">
        <v>0</v>
      </c>
      <c r="Q84" s="202"/>
      <c r="R84" s="194">
        <v>0</v>
      </c>
      <c r="S84" s="202"/>
      <c r="T84" s="194">
        <v>0</v>
      </c>
      <c r="U84" s="202"/>
      <c r="V84" s="194">
        <v>0</v>
      </c>
      <c r="W84" s="202"/>
      <c r="X84" s="194">
        <v>0</v>
      </c>
      <c r="Y84" s="202"/>
      <c r="Z84" s="194">
        <v>0</v>
      </c>
      <c r="AA84" s="202"/>
      <c r="AB84" s="194">
        <v>0</v>
      </c>
      <c r="AC84" s="202">
        <v>0</v>
      </c>
      <c r="AD84" s="181"/>
      <c r="AE84" s="181"/>
    </row>
    <row r="85" spans="1:31" ht="15.75" x14ac:dyDescent="0.25">
      <c r="A85" s="195" t="s">
        <v>590</v>
      </c>
      <c r="B85" s="196" t="s">
        <v>557</v>
      </c>
      <c r="C85" s="201"/>
      <c r="D85" s="202"/>
      <c r="E85" s="203"/>
      <c r="F85" s="203"/>
      <c r="G85" s="194">
        <v>0</v>
      </c>
      <c r="H85" s="194">
        <v>0</v>
      </c>
      <c r="I85" s="194"/>
      <c r="J85" s="194">
        <v>0</v>
      </c>
      <c r="K85" s="194"/>
      <c r="L85" s="194">
        <v>0</v>
      </c>
      <c r="M85" s="203"/>
      <c r="N85" s="194">
        <v>0</v>
      </c>
      <c r="O85" s="202"/>
      <c r="P85" s="194">
        <v>0</v>
      </c>
      <c r="Q85" s="202"/>
      <c r="R85" s="194">
        <v>0</v>
      </c>
      <c r="S85" s="202"/>
      <c r="T85" s="194">
        <v>0</v>
      </c>
      <c r="U85" s="202"/>
      <c r="V85" s="194">
        <v>0</v>
      </c>
      <c r="W85" s="202"/>
      <c r="X85" s="194">
        <v>0</v>
      </c>
      <c r="Y85" s="202"/>
      <c r="Z85" s="194">
        <v>0</v>
      </c>
      <c r="AA85" s="202"/>
      <c r="AB85" s="194">
        <v>0</v>
      </c>
      <c r="AC85" s="202">
        <v>0</v>
      </c>
      <c r="AD85" s="181"/>
      <c r="AE85" s="181"/>
    </row>
    <row r="86" spans="1:31" ht="15.75" x14ac:dyDescent="0.25">
      <c r="A86" s="195" t="s">
        <v>591</v>
      </c>
      <c r="B86" s="196" t="s">
        <v>559</v>
      </c>
      <c r="C86" s="204"/>
      <c r="D86" s="202"/>
      <c r="E86" s="203"/>
      <c r="F86" s="203"/>
      <c r="G86" s="194">
        <v>0</v>
      </c>
      <c r="H86" s="194">
        <v>0</v>
      </c>
      <c r="I86" s="194"/>
      <c r="J86" s="194">
        <v>0</v>
      </c>
      <c r="K86" s="194"/>
      <c r="L86" s="194">
        <v>0</v>
      </c>
      <c r="M86" s="203"/>
      <c r="N86" s="194">
        <v>0</v>
      </c>
      <c r="O86" s="202"/>
      <c r="P86" s="194">
        <v>0</v>
      </c>
      <c r="Q86" s="202"/>
      <c r="R86" s="194">
        <v>0</v>
      </c>
      <c r="S86" s="202"/>
      <c r="T86" s="194">
        <v>0</v>
      </c>
      <c r="U86" s="202"/>
      <c r="V86" s="194">
        <v>0</v>
      </c>
      <c r="W86" s="202"/>
      <c r="X86" s="194">
        <v>0</v>
      </c>
      <c r="Y86" s="202"/>
      <c r="Z86" s="194">
        <v>0</v>
      </c>
      <c r="AA86" s="202"/>
      <c r="AB86" s="194">
        <v>0</v>
      </c>
      <c r="AC86" s="202">
        <v>0</v>
      </c>
      <c r="AD86" s="181"/>
      <c r="AE86" s="181"/>
    </row>
  </sheetData>
  <mergeCells count="30">
    <mergeCell ref="A14:Y14"/>
    <mergeCell ref="C20:D21"/>
    <mergeCell ref="A15:Y15"/>
    <mergeCell ref="A4:Y4"/>
    <mergeCell ref="A12:Y12"/>
    <mergeCell ref="A9:Y9"/>
    <mergeCell ref="A11:Y11"/>
    <mergeCell ref="A8:Y8"/>
    <mergeCell ref="A6:Y6"/>
    <mergeCell ref="A20:A22"/>
    <mergeCell ref="E20:F21"/>
    <mergeCell ref="A18:Y18"/>
    <mergeCell ref="P20:S20"/>
    <mergeCell ref="P21:Q21"/>
    <mergeCell ref="B20:B22"/>
    <mergeCell ref="T20:W20"/>
    <mergeCell ref="R21:S21"/>
    <mergeCell ref="G20:G22"/>
    <mergeCell ref="L21:M21"/>
    <mergeCell ref="L20:O20"/>
    <mergeCell ref="N21:O21"/>
    <mergeCell ref="H20:K20"/>
    <mergeCell ref="H21:I21"/>
    <mergeCell ref="J21:K21"/>
    <mergeCell ref="X20:AA20"/>
    <mergeCell ref="X21:Y21"/>
    <mergeCell ref="Z21:AA21"/>
    <mergeCell ref="AB20:AC21"/>
    <mergeCell ref="T21:U21"/>
    <mergeCell ref="V21:W2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64" zoomScaleSheetLayoutView="64" workbookViewId="0">
      <selection activeCell="N36" sqref="N36"/>
    </sheetView>
  </sheetViews>
  <sheetFormatPr defaultColWidth="9.140625" defaultRowHeight="15" x14ac:dyDescent="0.25"/>
  <cols>
    <col min="1" max="1" width="11" style="19" customWidth="1"/>
    <col min="2" max="2" width="17.140625" style="19" customWidth="1"/>
    <col min="3" max="3" width="20.140625" style="19" customWidth="1"/>
    <col min="4" max="4" width="15.140625" style="19" customWidth="1"/>
    <col min="5" max="12" width="7.7109375" style="19" customWidth="1"/>
    <col min="13" max="13" width="10.7109375" style="19" customWidth="1"/>
    <col min="14" max="14" width="64.7109375" style="19" customWidth="1"/>
    <col min="15" max="15" width="19.7109375" style="19" customWidth="1"/>
    <col min="16" max="17" width="13.42578125" style="19" customWidth="1"/>
    <col min="18" max="18" width="17" style="19" customWidth="1"/>
    <col min="19" max="19" width="12.85546875" style="19" customWidth="1"/>
    <col min="20" max="20" width="15.7109375" style="19" customWidth="1"/>
    <col min="21" max="21" width="11.42578125" style="19" customWidth="1"/>
    <col min="22" max="22" width="12.7109375" style="19" customWidth="1"/>
    <col min="23" max="23" width="31.7109375" style="19" customWidth="1"/>
    <col min="24" max="24" width="16.5703125" style="19" customWidth="1"/>
    <col min="25" max="25" width="31.28515625" style="19" customWidth="1"/>
    <col min="26" max="26" width="14.140625" style="19" customWidth="1"/>
    <col min="27" max="28" width="10.7109375" style="19" customWidth="1"/>
    <col min="29" max="29" width="24.42578125" style="19" customWidth="1"/>
    <col min="30" max="30" width="10.7109375" style="19" customWidth="1"/>
    <col min="31" max="31" width="15.85546875" style="19" customWidth="1"/>
    <col min="32" max="32" width="18.140625" style="19" customWidth="1"/>
    <col min="33" max="33" width="23" style="19" customWidth="1"/>
    <col min="34" max="34" width="19.28515625" style="19" customWidth="1"/>
    <col min="35" max="35" width="16.140625" style="19" customWidth="1"/>
    <col min="36" max="36" width="18" style="19" customWidth="1"/>
    <col min="37" max="37" width="16.85546875" style="19" customWidth="1"/>
    <col min="38" max="38" width="15.85546875" style="19" customWidth="1"/>
    <col min="39" max="39" width="16.85546875" style="19" customWidth="1"/>
    <col min="40" max="40" width="17.140625" style="19" customWidth="1"/>
    <col min="41" max="41" width="17.5703125" style="19" customWidth="1"/>
    <col min="42" max="42" width="12.42578125" style="19" customWidth="1"/>
    <col min="43" max="43" width="12" style="19" customWidth="1"/>
    <col min="44" max="44" width="14.140625" style="19" customWidth="1"/>
    <col min="45" max="46" width="13.28515625" style="19" customWidth="1"/>
    <col min="47" max="47" width="25" style="19" customWidth="1"/>
    <col min="48" max="48" width="52.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5"/>
    </row>
    <row r="7" spans="1:48" ht="18.75" x14ac:dyDescent="0.25">
      <c r="A7" s="234" t="s">
        <v>9</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ht="18.75" x14ac:dyDescent="0.25">
      <c r="A9" s="233" t="str">
        <f>'1. паспорт местоположение'!A9:C9</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x14ac:dyDescent="0.25">
      <c r="A10" s="231" t="s">
        <v>8</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x14ac:dyDescent="0.25">
      <c r="A12" s="275" t="str">
        <f>'1. паспорт местоположение'!A12:C12</f>
        <v>L_TP3400.PR.0028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31" t="s">
        <v>7</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42" customHeight="1" x14ac:dyDescent="0.25">
      <c r="A15" s="237"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1" t="s">
        <v>6</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2" customFormat="1"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s="22" customFormat="1" x14ac:dyDescent="0.25">
      <c r="A21" s="315" t="s">
        <v>452</v>
      </c>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315"/>
      <c r="AB21" s="315"/>
      <c r="AC21" s="315"/>
      <c r="AD21" s="315"/>
      <c r="AE21" s="315"/>
      <c r="AF21" s="315"/>
      <c r="AG21" s="315"/>
      <c r="AH21" s="315"/>
      <c r="AI21" s="315"/>
      <c r="AJ21" s="315"/>
      <c r="AK21" s="315"/>
      <c r="AL21" s="315"/>
      <c r="AM21" s="315"/>
      <c r="AN21" s="315"/>
      <c r="AO21" s="315"/>
      <c r="AP21" s="315"/>
      <c r="AQ21" s="315"/>
      <c r="AR21" s="315"/>
      <c r="AS21" s="315"/>
      <c r="AT21" s="315"/>
      <c r="AU21" s="315"/>
      <c r="AV21" s="315"/>
    </row>
    <row r="22" spans="1:48" s="22" customFormat="1" ht="58.5" customHeight="1" x14ac:dyDescent="0.25">
      <c r="A22" s="306" t="s">
        <v>52</v>
      </c>
      <c r="B22" s="317" t="s">
        <v>24</v>
      </c>
      <c r="C22" s="306" t="s">
        <v>51</v>
      </c>
      <c r="D22" s="306" t="s">
        <v>50</v>
      </c>
      <c r="E22" s="320" t="s">
        <v>463</v>
      </c>
      <c r="F22" s="321"/>
      <c r="G22" s="321"/>
      <c r="H22" s="321"/>
      <c r="I22" s="321"/>
      <c r="J22" s="321"/>
      <c r="K22" s="321"/>
      <c r="L22" s="322"/>
      <c r="M22" s="306" t="s">
        <v>49</v>
      </c>
      <c r="N22" s="306" t="s">
        <v>48</v>
      </c>
      <c r="O22" s="306" t="s">
        <v>47</v>
      </c>
      <c r="P22" s="301" t="s">
        <v>223</v>
      </c>
      <c r="Q22" s="301" t="s">
        <v>46</v>
      </c>
      <c r="R22" s="301" t="s">
        <v>45</v>
      </c>
      <c r="S22" s="301" t="s">
        <v>44</v>
      </c>
      <c r="T22" s="301"/>
      <c r="U22" s="323" t="s">
        <v>43</v>
      </c>
      <c r="V22" s="323" t="s">
        <v>42</v>
      </c>
      <c r="W22" s="301" t="s">
        <v>41</v>
      </c>
      <c r="X22" s="301" t="s">
        <v>40</v>
      </c>
      <c r="Y22" s="301" t="s">
        <v>39</v>
      </c>
      <c r="Z22" s="308" t="s">
        <v>38</v>
      </c>
      <c r="AA22" s="301" t="s">
        <v>37</v>
      </c>
      <c r="AB22" s="301" t="s">
        <v>36</v>
      </c>
      <c r="AC22" s="301" t="s">
        <v>35</v>
      </c>
      <c r="AD22" s="301" t="s">
        <v>34</v>
      </c>
      <c r="AE22" s="301" t="s">
        <v>33</v>
      </c>
      <c r="AF22" s="301" t="s">
        <v>32</v>
      </c>
      <c r="AG22" s="301"/>
      <c r="AH22" s="301"/>
      <c r="AI22" s="301"/>
      <c r="AJ22" s="301"/>
      <c r="AK22" s="301"/>
      <c r="AL22" s="301" t="s">
        <v>31</v>
      </c>
      <c r="AM22" s="301"/>
      <c r="AN22" s="301"/>
      <c r="AO22" s="301"/>
      <c r="AP22" s="301" t="s">
        <v>30</v>
      </c>
      <c r="AQ22" s="301"/>
      <c r="AR22" s="301" t="s">
        <v>29</v>
      </c>
      <c r="AS22" s="301" t="s">
        <v>28</v>
      </c>
      <c r="AT22" s="301" t="s">
        <v>27</v>
      </c>
      <c r="AU22" s="301" t="s">
        <v>26</v>
      </c>
      <c r="AV22" s="309" t="s">
        <v>25</v>
      </c>
    </row>
    <row r="23" spans="1:48" s="22" customFormat="1" ht="64.5" customHeight="1" x14ac:dyDescent="0.25">
      <c r="A23" s="316"/>
      <c r="B23" s="318"/>
      <c r="C23" s="316"/>
      <c r="D23" s="316"/>
      <c r="E23" s="311" t="s">
        <v>23</v>
      </c>
      <c r="F23" s="302" t="s">
        <v>139</v>
      </c>
      <c r="G23" s="302" t="s">
        <v>138</v>
      </c>
      <c r="H23" s="302" t="s">
        <v>137</v>
      </c>
      <c r="I23" s="304" t="s">
        <v>371</v>
      </c>
      <c r="J23" s="304" t="s">
        <v>372</v>
      </c>
      <c r="K23" s="304" t="s">
        <v>373</v>
      </c>
      <c r="L23" s="302" t="s">
        <v>80</v>
      </c>
      <c r="M23" s="316"/>
      <c r="N23" s="316"/>
      <c r="O23" s="316"/>
      <c r="P23" s="301"/>
      <c r="Q23" s="301"/>
      <c r="R23" s="301"/>
      <c r="S23" s="313" t="s">
        <v>2</v>
      </c>
      <c r="T23" s="313" t="s">
        <v>11</v>
      </c>
      <c r="U23" s="323"/>
      <c r="V23" s="323"/>
      <c r="W23" s="301"/>
      <c r="X23" s="301"/>
      <c r="Y23" s="301"/>
      <c r="Z23" s="301"/>
      <c r="AA23" s="301"/>
      <c r="AB23" s="301"/>
      <c r="AC23" s="301"/>
      <c r="AD23" s="301"/>
      <c r="AE23" s="301"/>
      <c r="AF23" s="301" t="s">
        <v>22</v>
      </c>
      <c r="AG23" s="301"/>
      <c r="AH23" s="301" t="s">
        <v>21</v>
      </c>
      <c r="AI23" s="301"/>
      <c r="AJ23" s="306" t="s">
        <v>20</v>
      </c>
      <c r="AK23" s="306" t="s">
        <v>19</v>
      </c>
      <c r="AL23" s="306" t="s">
        <v>18</v>
      </c>
      <c r="AM23" s="306" t="s">
        <v>17</v>
      </c>
      <c r="AN23" s="306" t="s">
        <v>16</v>
      </c>
      <c r="AO23" s="306" t="s">
        <v>15</v>
      </c>
      <c r="AP23" s="306" t="s">
        <v>14</v>
      </c>
      <c r="AQ23" s="324" t="s">
        <v>11</v>
      </c>
      <c r="AR23" s="301"/>
      <c r="AS23" s="301"/>
      <c r="AT23" s="301"/>
      <c r="AU23" s="301"/>
      <c r="AV23" s="310"/>
    </row>
    <row r="24" spans="1:48" s="22" customFormat="1" ht="96.75" customHeight="1" x14ac:dyDescent="0.25">
      <c r="A24" s="307"/>
      <c r="B24" s="319"/>
      <c r="C24" s="307"/>
      <c r="D24" s="307"/>
      <c r="E24" s="312"/>
      <c r="F24" s="303"/>
      <c r="G24" s="303"/>
      <c r="H24" s="303"/>
      <c r="I24" s="305"/>
      <c r="J24" s="305"/>
      <c r="K24" s="305"/>
      <c r="L24" s="303"/>
      <c r="M24" s="307"/>
      <c r="N24" s="307"/>
      <c r="O24" s="307"/>
      <c r="P24" s="301"/>
      <c r="Q24" s="301"/>
      <c r="R24" s="301"/>
      <c r="S24" s="314"/>
      <c r="T24" s="314"/>
      <c r="U24" s="323"/>
      <c r="V24" s="323"/>
      <c r="W24" s="301"/>
      <c r="X24" s="301"/>
      <c r="Y24" s="301"/>
      <c r="Z24" s="301"/>
      <c r="AA24" s="301"/>
      <c r="AB24" s="301"/>
      <c r="AC24" s="301"/>
      <c r="AD24" s="301"/>
      <c r="AE24" s="301"/>
      <c r="AF24" s="106" t="s">
        <v>13</v>
      </c>
      <c r="AG24" s="106" t="s">
        <v>12</v>
      </c>
      <c r="AH24" s="107" t="s">
        <v>2</v>
      </c>
      <c r="AI24" s="107" t="s">
        <v>11</v>
      </c>
      <c r="AJ24" s="307"/>
      <c r="AK24" s="307"/>
      <c r="AL24" s="307"/>
      <c r="AM24" s="307"/>
      <c r="AN24" s="307"/>
      <c r="AO24" s="307"/>
      <c r="AP24" s="307"/>
      <c r="AQ24" s="325"/>
      <c r="AR24" s="301"/>
      <c r="AS24" s="301"/>
      <c r="AT24" s="301"/>
      <c r="AU24" s="301"/>
      <c r="AV24" s="31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 customFormat="1" ht="120" x14ac:dyDescent="0.25">
      <c r="A26" s="209">
        <v>1</v>
      </c>
      <c r="B26" s="210" t="s">
        <v>601</v>
      </c>
      <c r="C26" s="210" t="s">
        <v>600</v>
      </c>
      <c r="D26" s="211" t="s">
        <v>610</v>
      </c>
      <c r="E26" s="212" t="s">
        <v>334</v>
      </c>
      <c r="F26" s="212" t="s">
        <v>334</v>
      </c>
      <c r="G26" s="212" t="s">
        <v>334</v>
      </c>
      <c r="H26" s="212" t="s">
        <v>334</v>
      </c>
      <c r="I26" s="212" t="s">
        <v>334</v>
      </c>
      <c r="J26" s="212" t="s">
        <v>334</v>
      </c>
      <c r="K26" s="212" t="s">
        <v>334</v>
      </c>
      <c r="L26" s="212" t="s">
        <v>334</v>
      </c>
      <c r="M26" s="210" t="s">
        <v>612</v>
      </c>
      <c r="N26" s="213" t="s">
        <v>599</v>
      </c>
      <c r="O26" s="210" t="s">
        <v>601</v>
      </c>
      <c r="P26" s="214" t="s">
        <v>602</v>
      </c>
      <c r="Q26" s="214" t="s">
        <v>603</v>
      </c>
      <c r="R26" s="214" t="s">
        <v>604</v>
      </c>
      <c r="S26" s="214" t="s">
        <v>605</v>
      </c>
      <c r="T26" s="214" t="s">
        <v>605</v>
      </c>
      <c r="U26" s="215">
        <v>3</v>
      </c>
      <c r="V26" s="215">
        <v>3</v>
      </c>
      <c r="W26" s="214" t="s">
        <v>611</v>
      </c>
      <c r="X26" s="215">
        <v>2373</v>
      </c>
      <c r="Y26" s="214" t="s">
        <v>606</v>
      </c>
      <c r="Z26" s="214" t="s">
        <v>607</v>
      </c>
      <c r="AA26" s="214" t="s">
        <v>334</v>
      </c>
      <c r="AB26" s="215">
        <v>2373</v>
      </c>
      <c r="AC26" s="214" t="s">
        <v>611</v>
      </c>
      <c r="AD26" s="216">
        <v>2848</v>
      </c>
      <c r="AE26" s="216">
        <v>2848</v>
      </c>
      <c r="AF26" s="214" t="s">
        <v>608</v>
      </c>
      <c r="AG26" s="214" t="s">
        <v>608</v>
      </c>
      <c r="AH26" s="214" t="s">
        <v>608</v>
      </c>
      <c r="AI26" s="214" t="s">
        <v>608</v>
      </c>
      <c r="AJ26" s="214" t="s">
        <v>608</v>
      </c>
      <c r="AK26" s="214" t="s">
        <v>608</v>
      </c>
      <c r="AL26" s="214" t="s">
        <v>609</v>
      </c>
      <c r="AM26" s="214" t="s">
        <v>609</v>
      </c>
      <c r="AN26" s="214" t="s">
        <v>609</v>
      </c>
      <c r="AO26" s="214" t="s">
        <v>609</v>
      </c>
      <c r="AP26" s="214" t="s">
        <v>606</v>
      </c>
      <c r="AQ26" s="217">
        <v>44889</v>
      </c>
      <c r="AR26" s="214" t="s">
        <v>602</v>
      </c>
      <c r="AS26" s="217">
        <v>44889</v>
      </c>
      <c r="AT26" s="217">
        <v>45061</v>
      </c>
      <c r="AU26" s="218"/>
      <c r="AV26" s="219" t="s">
        <v>615</v>
      </c>
    </row>
    <row r="27" spans="1:48" s="22" customFormat="1" x14ac:dyDescent="0.25">
      <c r="A27" s="220"/>
      <c r="B27" s="210"/>
      <c r="C27" s="210"/>
      <c r="D27" s="211"/>
      <c r="E27" s="165"/>
      <c r="F27" s="165"/>
      <c r="G27" s="165"/>
      <c r="H27" s="165"/>
      <c r="I27" s="165"/>
      <c r="J27" s="165"/>
      <c r="K27" s="165"/>
      <c r="L27" s="165"/>
      <c r="M27" s="210"/>
      <c r="N27" s="213"/>
      <c r="O27" s="210"/>
      <c r="P27" s="208"/>
      <c r="Q27" s="208"/>
      <c r="R27" s="208"/>
      <c r="S27" s="208"/>
      <c r="T27" s="208"/>
      <c r="U27" s="208"/>
      <c r="V27" s="208"/>
      <c r="W27" s="214" t="s">
        <v>613</v>
      </c>
      <c r="X27" s="215">
        <v>2445</v>
      </c>
      <c r="Y27" s="208"/>
      <c r="Z27" s="208"/>
      <c r="AA27" s="208"/>
      <c r="AB27" s="208"/>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s="22" customFormat="1" x14ac:dyDescent="0.25">
      <c r="A28" s="220"/>
      <c r="B28" s="210"/>
      <c r="C28" s="210"/>
      <c r="D28" s="211"/>
      <c r="E28" s="165"/>
      <c r="F28" s="165"/>
      <c r="G28" s="165"/>
      <c r="H28" s="165"/>
      <c r="I28" s="165"/>
      <c r="J28" s="165"/>
      <c r="K28" s="165"/>
      <c r="L28" s="165"/>
      <c r="M28" s="210"/>
      <c r="N28" s="213"/>
      <c r="O28" s="210"/>
      <c r="P28" s="221"/>
      <c r="Q28" s="210"/>
      <c r="R28" s="221"/>
      <c r="S28" s="210"/>
      <c r="T28" s="210"/>
      <c r="U28" s="210"/>
      <c r="V28" s="210"/>
      <c r="W28" s="214" t="s">
        <v>614</v>
      </c>
      <c r="X28" s="222">
        <v>2492</v>
      </c>
      <c r="Y28" s="210"/>
      <c r="Z28" s="210"/>
      <c r="AA28" s="221"/>
      <c r="AB28" s="221"/>
      <c r="AC28" s="210"/>
      <c r="AD28" s="221"/>
      <c r="AE28" s="221"/>
      <c r="AF28" s="211"/>
      <c r="AG28" s="210"/>
      <c r="AH28" s="210"/>
      <c r="AI28" s="210"/>
      <c r="AJ28" s="210"/>
      <c r="AK28" s="210"/>
      <c r="AL28" s="210"/>
      <c r="AM28" s="210"/>
      <c r="AN28" s="210"/>
      <c r="AO28" s="211"/>
      <c r="AP28" s="210"/>
      <c r="AQ28" s="210"/>
      <c r="AR28" s="210"/>
      <c r="AS28" s="210"/>
      <c r="AT28" s="210"/>
      <c r="AU28" s="210"/>
      <c r="AV28" s="21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view="pageBreakPreview" topLeftCell="A13" zoomScaleNormal="100" zoomScaleSheetLayoutView="100" workbookViewId="0">
      <selection activeCell="B21" sqref="B21"/>
    </sheetView>
  </sheetViews>
  <sheetFormatPr defaultRowHeight="15" x14ac:dyDescent="0.25"/>
  <cols>
    <col min="1" max="2" width="50.140625" customWidth="1"/>
  </cols>
  <sheetData>
    <row r="1" spans="1:2" ht="18.75" x14ac:dyDescent="0.25">
      <c r="A1" s="137"/>
      <c r="B1" s="138" t="s">
        <v>69</v>
      </c>
    </row>
    <row r="2" spans="1:2" ht="18.75" x14ac:dyDescent="0.3">
      <c r="A2" s="137"/>
      <c r="B2" s="139" t="s">
        <v>10</v>
      </c>
    </row>
    <row r="3" spans="1:2" ht="18.75" x14ac:dyDescent="0.3">
      <c r="A3" s="137"/>
      <c r="B3" s="139" t="s">
        <v>475</v>
      </c>
    </row>
    <row r="4" spans="1:2" x14ac:dyDescent="0.25">
      <c r="A4" s="136"/>
      <c r="B4" s="136"/>
    </row>
    <row r="5" spans="1:2" ht="18.75" x14ac:dyDescent="0.3">
      <c r="A5" s="329" t="str">
        <f>'1. паспорт местоположение'!A5:C5</f>
        <v>Год раскрытия информации: 2023 год</v>
      </c>
      <c r="B5" s="329"/>
    </row>
    <row r="6" spans="1:2" ht="18.75" x14ac:dyDescent="0.3">
      <c r="A6" s="140"/>
      <c r="B6" s="140"/>
    </row>
    <row r="7" spans="1:2" ht="18.75" x14ac:dyDescent="0.25">
      <c r="A7" s="234" t="s">
        <v>9</v>
      </c>
      <c r="B7" s="234"/>
    </row>
    <row r="8" spans="1:2" ht="18.75" x14ac:dyDescent="0.25">
      <c r="A8" s="141"/>
      <c r="B8" s="141"/>
    </row>
    <row r="9" spans="1:2" ht="15.75" x14ac:dyDescent="0.25">
      <c r="A9" s="330" t="str">
        <f>'7. Паспорт отчет о закупке'!A9:AV9</f>
        <v>АО "Россети Тюмень"</v>
      </c>
      <c r="B9" s="330"/>
    </row>
    <row r="10" spans="1:2" ht="18.75" x14ac:dyDescent="0.25">
      <c r="A10" s="326" t="s">
        <v>8</v>
      </c>
      <c r="B10" s="326"/>
    </row>
    <row r="11" spans="1:2" ht="18.75" x14ac:dyDescent="0.25">
      <c r="A11" s="141"/>
      <c r="B11" s="141"/>
    </row>
    <row r="12" spans="1:2" ht="15.75" x14ac:dyDescent="0.25">
      <c r="A12" s="331" t="str">
        <f>'7. Паспорт отчет о закупке'!A12:AV12</f>
        <v>L_TP3400.PR.0028</v>
      </c>
      <c r="B12" s="331"/>
    </row>
    <row r="13" spans="1:2" ht="18.75" x14ac:dyDescent="0.25">
      <c r="A13" s="326" t="s">
        <v>7</v>
      </c>
      <c r="B13" s="326"/>
    </row>
    <row r="14" spans="1:2" ht="18.75" x14ac:dyDescent="0.25">
      <c r="A14" s="142"/>
      <c r="B14" s="142"/>
    </row>
    <row r="15" spans="1:2" ht="30.75" customHeight="1" x14ac:dyDescent="0.25">
      <c r="A15" s="327" t="str">
        <f>'7. Паспорт отчет о закупке'!A15:AV15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327"/>
    </row>
    <row r="16" spans="1:2" ht="18.75" x14ac:dyDescent="0.25">
      <c r="A16" s="326" t="s">
        <v>6</v>
      </c>
      <c r="B16" s="326"/>
    </row>
    <row r="17" spans="1:2" ht="15.75" x14ac:dyDescent="0.25">
      <c r="A17" s="143"/>
      <c r="B17" s="144"/>
    </row>
    <row r="18" spans="1:2" x14ac:dyDescent="0.25">
      <c r="A18" s="328" t="s">
        <v>453</v>
      </c>
      <c r="B18" s="328"/>
    </row>
    <row r="19" spans="1:2" ht="15.75" thickBot="1" x14ac:dyDescent="0.3">
      <c r="A19" s="137"/>
      <c r="B19" s="137"/>
    </row>
    <row r="20" spans="1:2" ht="75" x14ac:dyDescent="0.25">
      <c r="A20" s="147" t="s">
        <v>476</v>
      </c>
      <c r="B20" s="155" t="str">
        <f>A15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row>
    <row r="21" spans="1:2" ht="28.5" x14ac:dyDescent="0.25">
      <c r="A21" s="148" t="s">
        <v>341</v>
      </c>
      <c r="B21" s="149" t="s">
        <v>477</v>
      </c>
    </row>
    <row r="22" spans="1:2" x14ac:dyDescent="0.25">
      <c r="A22" s="148" t="s">
        <v>307</v>
      </c>
      <c r="B22" s="150" t="s">
        <v>478</v>
      </c>
    </row>
    <row r="23" spans="1:2" x14ac:dyDescent="0.25">
      <c r="A23" s="148" t="s">
        <v>342</v>
      </c>
      <c r="B23" s="146"/>
    </row>
    <row r="24" spans="1:2" x14ac:dyDescent="0.25">
      <c r="A24" s="151" t="s">
        <v>343</v>
      </c>
      <c r="B24" s="149">
        <f>'3.3 паспорт описание'!C29</f>
        <v>2024</v>
      </c>
    </row>
    <row r="25" spans="1:2" ht="28.5" x14ac:dyDescent="0.25">
      <c r="A25" s="151" t="s">
        <v>344</v>
      </c>
      <c r="B25" s="146" t="s">
        <v>505</v>
      </c>
    </row>
    <row r="26" spans="1:2" ht="28.5" x14ac:dyDescent="0.25">
      <c r="A26" s="152" t="s">
        <v>622</v>
      </c>
      <c r="B26" s="157">
        <v>2.9169999999999998</v>
      </c>
    </row>
    <row r="27" spans="1:2" ht="30" x14ac:dyDescent="0.25">
      <c r="A27" s="145" t="s">
        <v>345</v>
      </c>
      <c r="B27" s="146"/>
    </row>
    <row r="28" spans="1:2" ht="28.5" x14ac:dyDescent="0.25">
      <c r="A28" s="152" t="s">
        <v>346</v>
      </c>
      <c r="B28" s="157">
        <v>2.8479999999999999</v>
      </c>
    </row>
    <row r="29" spans="1:2" ht="28.5" x14ac:dyDescent="0.25">
      <c r="A29" s="153" t="s">
        <v>347</v>
      </c>
      <c r="B29" s="156">
        <v>2.8479999999999999</v>
      </c>
    </row>
    <row r="30" spans="1:2" x14ac:dyDescent="0.25">
      <c r="A30" s="145" t="s">
        <v>348</v>
      </c>
      <c r="B30" s="146"/>
    </row>
    <row r="31" spans="1:2" ht="29.25" thickBot="1" x14ac:dyDescent="0.3">
      <c r="A31" s="160" t="s">
        <v>479</v>
      </c>
      <c r="B31" s="161">
        <v>2.8479999999999999</v>
      </c>
    </row>
    <row r="32" spans="1:2" ht="45" x14ac:dyDescent="0.25">
      <c r="A32" s="163" t="s">
        <v>595</v>
      </c>
      <c r="B32" s="164">
        <v>2.8479999999999999</v>
      </c>
    </row>
    <row r="33" spans="1:2" x14ac:dyDescent="0.25">
      <c r="A33" s="159" t="s">
        <v>349</v>
      </c>
      <c r="B33" s="158">
        <v>12.58</v>
      </c>
    </row>
    <row r="34" spans="1:2" x14ac:dyDescent="0.25">
      <c r="A34" s="159" t="s">
        <v>350</v>
      </c>
      <c r="B34" s="162">
        <v>0</v>
      </c>
    </row>
    <row r="35" spans="1:2" x14ac:dyDescent="0.25">
      <c r="A35" s="159" t="s">
        <v>351</v>
      </c>
      <c r="B35" s="162">
        <v>0</v>
      </c>
    </row>
    <row r="36" spans="1:2" ht="43.5" thickBot="1" x14ac:dyDescent="0.3">
      <c r="A36" s="160" t="s">
        <v>480</v>
      </c>
      <c r="B36" s="161">
        <v>0</v>
      </c>
    </row>
    <row r="37" spans="1:2" ht="30" x14ac:dyDescent="0.25">
      <c r="A37" s="159" t="s">
        <v>481</v>
      </c>
      <c r="B37" s="158" t="s">
        <v>477</v>
      </c>
    </row>
    <row r="38" spans="1:2" x14ac:dyDescent="0.25">
      <c r="A38" s="159" t="s">
        <v>349</v>
      </c>
      <c r="B38" s="158" t="s">
        <v>477</v>
      </c>
    </row>
    <row r="39" spans="1:2" x14ac:dyDescent="0.25">
      <c r="A39" s="159" t="s">
        <v>350</v>
      </c>
      <c r="B39" s="158" t="s">
        <v>477</v>
      </c>
    </row>
    <row r="40" spans="1:2" x14ac:dyDescent="0.25">
      <c r="A40" s="159" t="s">
        <v>351</v>
      </c>
      <c r="B40" s="158" t="s">
        <v>477</v>
      </c>
    </row>
    <row r="41" spans="1:2" ht="29.25" thickBot="1" x14ac:dyDescent="0.3">
      <c r="A41" s="160" t="s">
        <v>482</v>
      </c>
      <c r="B41" s="161">
        <v>0</v>
      </c>
    </row>
    <row r="42" spans="1:2" ht="30" x14ac:dyDescent="0.25">
      <c r="A42" s="159" t="s">
        <v>481</v>
      </c>
      <c r="B42" s="158" t="s">
        <v>477</v>
      </c>
    </row>
    <row r="43" spans="1:2" x14ac:dyDescent="0.25">
      <c r="A43" s="159" t="s">
        <v>349</v>
      </c>
      <c r="B43" s="158" t="s">
        <v>477</v>
      </c>
    </row>
    <row r="44" spans="1:2" x14ac:dyDescent="0.25">
      <c r="A44" s="159" t="s">
        <v>350</v>
      </c>
      <c r="B44" s="158" t="s">
        <v>477</v>
      </c>
    </row>
    <row r="45" spans="1:2" x14ac:dyDescent="0.25">
      <c r="A45" s="159" t="s">
        <v>351</v>
      </c>
      <c r="B45" s="158" t="s">
        <v>477</v>
      </c>
    </row>
    <row r="46" spans="1:2" ht="43.5" thickBot="1" x14ac:dyDescent="0.3">
      <c r="A46" s="160" t="s">
        <v>352</v>
      </c>
      <c r="B46" s="154" t="s">
        <v>477</v>
      </c>
    </row>
    <row r="47" spans="1:2" x14ac:dyDescent="0.25">
      <c r="A47" s="159" t="s">
        <v>348</v>
      </c>
      <c r="B47" s="158" t="s">
        <v>477</v>
      </c>
    </row>
    <row r="48" spans="1:2" x14ac:dyDescent="0.25">
      <c r="A48" s="159" t="s">
        <v>483</v>
      </c>
      <c r="B48" s="158" t="s">
        <v>477</v>
      </c>
    </row>
    <row r="49" spans="1:2" x14ac:dyDescent="0.25">
      <c r="A49" s="159" t="s">
        <v>484</v>
      </c>
      <c r="B49" s="158" t="s">
        <v>477</v>
      </c>
    </row>
    <row r="50" spans="1:2" ht="30" x14ac:dyDescent="0.25">
      <c r="A50" s="159" t="s">
        <v>485</v>
      </c>
      <c r="B50" s="158">
        <v>100</v>
      </c>
    </row>
    <row r="51" spans="1:2" ht="15.75" thickBot="1" x14ac:dyDescent="0.3">
      <c r="A51" s="160" t="s">
        <v>353</v>
      </c>
      <c r="B51" s="154">
        <v>0</v>
      </c>
    </row>
    <row r="52" spans="1:2" ht="15.75" thickBot="1" x14ac:dyDescent="0.3">
      <c r="A52" s="160" t="s">
        <v>354</v>
      </c>
      <c r="B52" s="161">
        <v>0</v>
      </c>
    </row>
    <row r="53" spans="1:2" ht="15.75" thickBot="1" x14ac:dyDescent="0.3">
      <c r="A53" s="160" t="s">
        <v>355</v>
      </c>
      <c r="B53" s="154">
        <v>0</v>
      </c>
    </row>
    <row r="54" spans="1:2" ht="15.75" thickBot="1" x14ac:dyDescent="0.3">
      <c r="A54" s="160" t="s">
        <v>356</v>
      </c>
      <c r="B54" s="161">
        <v>0</v>
      </c>
    </row>
    <row r="55" spans="1:2" ht="29.25" thickBot="1" x14ac:dyDescent="0.3">
      <c r="A55" s="160" t="s">
        <v>357</v>
      </c>
      <c r="B55" s="154" t="s">
        <v>477</v>
      </c>
    </row>
    <row r="56" spans="1:2" x14ac:dyDescent="0.25">
      <c r="A56" s="159" t="s">
        <v>358</v>
      </c>
      <c r="B56" s="158" t="s">
        <v>596</v>
      </c>
    </row>
    <row r="57" spans="1:2" x14ac:dyDescent="0.25">
      <c r="A57" s="159" t="s">
        <v>359</v>
      </c>
      <c r="B57" s="158" t="s">
        <v>597</v>
      </c>
    </row>
    <row r="58" spans="1:2" x14ac:dyDescent="0.25">
      <c r="A58" s="159" t="s">
        <v>360</v>
      </c>
      <c r="B58" s="158" t="s">
        <v>477</v>
      </c>
    </row>
    <row r="59" spans="1:2" x14ac:dyDescent="0.25">
      <c r="A59" s="159" t="s">
        <v>598</v>
      </c>
      <c r="B59" s="158" t="s">
        <v>477</v>
      </c>
    </row>
    <row r="60" spans="1:2" x14ac:dyDescent="0.25">
      <c r="A60" s="159" t="s">
        <v>361</v>
      </c>
      <c r="B60" s="158" t="s">
        <v>477</v>
      </c>
    </row>
    <row r="61" spans="1:2" ht="29.25" thickBot="1" x14ac:dyDescent="0.3">
      <c r="A61" s="160" t="s">
        <v>362</v>
      </c>
      <c r="B61" s="154" t="s">
        <v>471</v>
      </c>
    </row>
    <row r="62" spans="1:2" ht="43.5" thickBot="1" x14ac:dyDescent="0.3">
      <c r="A62" s="160" t="s">
        <v>363</v>
      </c>
      <c r="B62" s="154" t="s">
        <v>619</v>
      </c>
    </row>
    <row r="63" spans="1:2" x14ac:dyDescent="0.25">
      <c r="A63" s="159" t="s">
        <v>348</v>
      </c>
      <c r="B63" s="158" t="s">
        <v>477</v>
      </c>
    </row>
    <row r="64" spans="1:2" ht="33.75" customHeight="1" x14ac:dyDescent="0.25">
      <c r="A64" s="159" t="s">
        <v>486</v>
      </c>
      <c r="B64" s="158" t="s">
        <v>477</v>
      </c>
    </row>
    <row r="65" spans="1:2" x14ac:dyDescent="0.25">
      <c r="A65" s="159" t="s">
        <v>487</v>
      </c>
      <c r="B65" s="158" t="s">
        <v>477</v>
      </c>
    </row>
    <row r="66" spans="1:2" ht="43.5" thickBot="1" x14ac:dyDescent="0.3">
      <c r="A66" s="160" t="s">
        <v>364</v>
      </c>
      <c r="B66" s="223" t="s">
        <v>621</v>
      </c>
    </row>
    <row r="67" spans="1:2" ht="15.75" thickBot="1" x14ac:dyDescent="0.3">
      <c r="A67" s="160" t="s">
        <v>365</v>
      </c>
      <c r="B67" s="154"/>
    </row>
    <row r="68" spans="1:2" x14ac:dyDescent="0.25">
      <c r="A68" s="159" t="s">
        <v>488</v>
      </c>
      <c r="B68" s="158" t="s">
        <v>477</v>
      </c>
    </row>
    <row r="69" spans="1:2" x14ac:dyDescent="0.25">
      <c r="A69" s="159" t="s">
        <v>489</v>
      </c>
      <c r="B69" s="158" t="s">
        <v>477</v>
      </c>
    </row>
    <row r="70" spans="1:2" x14ac:dyDescent="0.25">
      <c r="A70" s="159" t="s">
        <v>490</v>
      </c>
      <c r="B70" s="158" t="s">
        <v>477</v>
      </c>
    </row>
    <row r="71" spans="1:2" ht="29.25" thickBot="1" x14ac:dyDescent="0.3">
      <c r="A71" s="160" t="s">
        <v>366</v>
      </c>
      <c r="B71" s="154" t="s">
        <v>619</v>
      </c>
    </row>
    <row r="72" spans="1:2" ht="29.25" thickBot="1" x14ac:dyDescent="0.3">
      <c r="A72" s="160" t="s">
        <v>367</v>
      </c>
      <c r="B72" s="223" t="s">
        <v>620</v>
      </c>
    </row>
    <row r="73" spans="1:2" x14ac:dyDescent="0.25">
      <c r="A73" s="159" t="s">
        <v>491</v>
      </c>
      <c r="B73" s="158" t="s">
        <v>477</v>
      </c>
    </row>
    <row r="74" spans="1:2" ht="30" x14ac:dyDescent="0.25">
      <c r="A74" s="159" t="s">
        <v>492</v>
      </c>
      <c r="B74" s="158" t="s">
        <v>477</v>
      </c>
    </row>
    <row r="75" spans="1:2" x14ac:dyDescent="0.25">
      <c r="A75" s="159" t="s">
        <v>493</v>
      </c>
      <c r="B75" s="158" t="s">
        <v>477</v>
      </c>
    </row>
    <row r="76" spans="1:2" x14ac:dyDescent="0.25">
      <c r="A76" s="159" t="s">
        <v>494</v>
      </c>
      <c r="B76" s="158" t="s">
        <v>477</v>
      </c>
    </row>
    <row r="77" spans="1:2" x14ac:dyDescent="0.25">
      <c r="A77" s="159" t="s">
        <v>495</v>
      </c>
      <c r="B77" s="158" t="s">
        <v>477</v>
      </c>
    </row>
  </sheetData>
  <mergeCells count="9">
    <mergeCell ref="A13:B13"/>
    <mergeCell ref="A15:B15"/>
    <mergeCell ref="A16:B16"/>
    <mergeCell ref="A18:B18"/>
    <mergeCell ref="A5:B5"/>
    <mergeCell ref="A7:B7"/>
    <mergeCell ref="A9:B9"/>
    <mergeCell ref="A10:B10"/>
    <mergeCell ref="A12:B12"/>
  </mergeCells>
  <pageMargins left="0.7" right="0.7" top="0.75" bottom="0.75" header="0.3" footer="0.3"/>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2020-03-28T17:31:59Z</cp:lastPrinted>
  <dcterms:created xsi:type="dcterms:W3CDTF">2015-08-16T15:31:05Z</dcterms:created>
  <dcterms:modified xsi:type="dcterms:W3CDTF">2023-10-23T06:03:48Z</dcterms:modified>
</cp:coreProperties>
</file>